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wanseauniversity-my.sharepoint.com/personal/l_d_roberts_swansea_ac_uk/Documents/EMBO reports August 2023 (LR)/Source Data/Figure 1/1B/"/>
    </mc:Choice>
  </mc:AlternateContent>
  <xr:revisionPtr revIDLastSave="131" documentId="8_{DE91371A-C87F-41FD-A969-01E2C8401772}" xr6:coauthVersionLast="47" xr6:coauthVersionMax="47" xr10:uidLastSave="{2404B1EC-EBAF-4950-898A-B2A7A3EF8AAD}"/>
  <bookViews>
    <workbookView xWindow="28680" yWindow="-120" windowWidth="38640" windowHeight="21240" xr2:uid="{6722AABF-5B08-484A-8202-161BAAF81ED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1" l="1"/>
  <c r="Y91" i="1" l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I90" i="1"/>
  <c r="H90" i="1"/>
  <c r="G90" i="1"/>
  <c r="F90" i="1"/>
  <c r="E90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Y59" i="1"/>
  <c r="X59" i="1"/>
  <c r="W59" i="1"/>
  <c r="V59" i="1"/>
  <c r="U59" i="1"/>
  <c r="T59" i="1"/>
  <c r="S59" i="1"/>
  <c r="R59" i="1"/>
  <c r="Q59" i="1"/>
  <c r="P59" i="1"/>
  <c r="O59" i="1"/>
  <c r="N59" i="1"/>
  <c r="M59" i="1"/>
  <c r="L59" i="1"/>
  <c r="K59" i="1"/>
  <c r="J59" i="1"/>
  <c r="I59" i="1"/>
  <c r="H59" i="1"/>
  <c r="G59" i="1"/>
  <c r="F59" i="1"/>
  <c r="E59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Y37" i="1"/>
  <c r="X37" i="1"/>
  <c r="W37" i="1"/>
  <c r="V37" i="1"/>
  <c r="U37" i="1"/>
  <c r="T37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Y15" i="1"/>
  <c r="X15" i="1"/>
  <c r="W15" i="1"/>
  <c r="V15" i="1"/>
  <c r="U15" i="1"/>
  <c r="T15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</calcChain>
</file>

<file path=xl/sharedStrings.xml><?xml version="1.0" encoding="utf-8"?>
<sst xmlns="http://schemas.openxmlformats.org/spreadsheetml/2006/main" count="99" uniqueCount="71">
  <si>
    <t>Average</t>
  </si>
  <si>
    <t>o11</t>
  </si>
  <si>
    <t>o29</t>
  </si>
  <si>
    <t>o38</t>
  </si>
  <si>
    <t>o49</t>
  </si>
  <si>
    <t>o50</t>
  </si>
  <si>
    <t>o51</t>
  </si>
  <si>
    <t>SEM</t>
  </si>
  <si>
    <t>o12</t>
  </si>
  <si>
    <t>o30</t>
  </si>
  <si>
    <t>o39</t>
  </si>
  <si>
    <t>o47</t>
  </si>
  <si>
    <t>o52</t>
  </si>
  <si>
    <t>o53</t>
  </si>
  <si>
    <t>o13</t>
  </si>
  <si>
    <t>o14</t>
  </si>
  <si>
    <t>o31</t>
  </si>
  <si>
    <t>o32</t>
  </si>
  <si>
    <t>o33</t>
  </si>
  <si>
    <t>o40</t>
  </si>
  <si>
    <t>o54</t>
  </si>
  <si>
    <t>o1</t>
  </si>
  <si>
    <t>o15</t>
  </si>
  <si>
    <t>o34</t>
  </si>
  <si>
    <t>o35</t>
  </si>
  <si>
    <t>o41</t>
  </si>
  <si>
    <t>o55</t>
  </si>
  <si>
    <t>o56</t>
  </si>
  <si>
    <t>o2</t>
  </si>
  <si>
    <t>o3</t>
  </si>
  <si>
    <t>o4</t>
  </si>
  <si>
    <t>o16</t>
  </si>
  <si>
    <t>o21</t>
  </si>
  <si>
    <t xml:space="preserve">o36 </t>
  </si>
  <si>
    <t>o5</t>
  </si>
  <si>
    <t>o6</t>
  </si>
  <si>
    <t>o7</t>
  </si>
  <si>
    <t>o17</t>
  </si>
  <si>
    <t>o22</t>
  </si>
  <si>
    <t>o23</t>
  </si>
  <si>
    <t>o43</t>
  </si>
  <si>
    <t>o48</t>
  </si>
  <si>
    <t>o8</t>
  </si>
  <si>
    <t>o9</t>
  </si>
  <si>
    <t>o18</t>
  </si>
  <si>
    <t>o24</t>
  </si>
  <si>
    <t>o25</t>
  </si>
  <si>
    <t>o37</t>
  </si>
  <si>
    <t>o44</t>
  </si>
  <si>
    <t>o10</t>
  </si>
  <si>
    <t>o19</t>
  </si>
  <si>
    <t>o20</t>
  </si>
  <si>
    <t>o26</t>
  </si>
  <si>
    <t>o27</t>
  </si>
  <si>
    <t>o28</t>
  </si>
  <si>
    <t>o45</t>
  </si>
  <si>
    <t>Measurement Day</t>
  </si>
  <si>
    <t>Panel 4</t>
  </si>
  <si>
    <t>Ad libitum</t>
  </si>
  <si>
    <t>5:2 diet</t>
  </si>
  <si>
    <t>Female; loxTB-GHSR</t>
  </si>
  <si>
    <t>Panel 3</t>
  </si>
  <si>
    <t>Female; C57BL/6J</t>
  </si>
  <si>
    <t>Panel 2</t>
  </si>
  <si>
    <t>Male; loxTB-GHSR</t>
  </si>
  <si>
    <t>Male; C57BL/6J</t>
  </si>
  <si>
    <t>Panel 1</t>
  </si>
  <si>
    <t xml:space="preserve"> Ad libitum</t>
  </si>
  <si>
    <t>Diet</t>
  </si>
  <si>
    <t>Mouse number</t>
  </si>
  <si>
    <t>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</si>
</sst>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Verdana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0">
    <xf numFmtId="0" fontId="0" fillId="0" borderId="0" xfId="0"/>
    <xf numFmtId="0" fontId="3" fillId="0" borderId="7" xfId="0" applyFont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6" fillId="0" borderId="7" xfId="1" applyFont="1" applyBorder="1" applyAlignment="1">
      <alignment horizontal="center"/>
    </xf>
    <xf numFmtId="0" fontId="6" fillId="0" borderId="9" xfId="1" applyFont="1" applyBorder="1" applyAlignment="1">
      <alignment horizontal="center"/>
    </xf>
    <xf numFmtId="2" fontId="7" fillId="0" borderId="0" xfId="0" applyNumberFormat="1" applyFont="1"/>
    <xf numFmtId="2" fontId="8" fillId="3" borderId="0" xfId="0" applyNumberFormat="1" applyFont="1" applyFill="1"/>
    <xf numFmtId="0" fontId="3" fillId="0" borderId="9" xfId="0" applyFont="1" applyBorder="1" applyAlignment="1">
      <alignment horizontal="center"/>
    </xf>
    <xf numFmtId="2" fontId="7" fillId="0" borderId="1" xfId="0" applyNumberFormat="1" applyFont="1" applyBorder="1"/>
    <xf numFmtId="2" fontId="8" fillId="3" borderId="1" xfId="0" applyNumberFormat="1" applyFont="1" applyFill="1" applyBorder="1"/>
    <xf numFmtId="2" fontId="8" fillId="3" borderId="4" xfId="0" applyNumberFormat="1" applyFont="1" applyFill="1" applyBorder="1"/>
    <xf numFmtId="2" fontId="8" fillId="3" borderId="11" xfId="0" applyNumberFormat="1" applyFont="1" applyFill="1" applyBorder="1"/>
    <xf numFmtId="0" fontId="2" fillId="2" borderId="4" xfId="0" applyFont="1" applyFill="1" applyBorder="1"/>
    <xf numFmtId="0" fontId="2" fillId="2" borderId="11" xfId="0" applyFont="1" applyFill="1" applyBorder="1"/>
    <xf numFmtId="0" fontId="2" fillId="2" borderId="2" xfId="0" applyFont="1" applyFill="1" applyBorder="1"/>
    <xf numFmtId="0" fontId="2" fillId="2" borderId="16" xfId="0" applyFont="1" applyFill="1" applyBorder="1"/>
    <xf numFmtId="2" fontId="8" fillId="3" borderId="10" xfId="0" applyNumberFormat="1" applyFont="1" applyFill="1" applyBorder="1"/>
    <xf numFmtId="2" fontId="7" fillId="0" borderId="3" xfId="0" applyNumberFormat="1" applyFont="1" applyBorder="1"/>
    <xf numFmtId="2" fontId="7" fillId="0" borderId="12" xfId="0" applyNumberFormat="1" applyFont="1" applyBorder="1"/>
    <xf numFmtId="0" fontId="2" fillId="2" borderId="10" xfId="0" applyFont="1" applyFill="1" applyBorder="1"/>
    <xf numFmtId="0" fontId="2" fillId="2" borderId="13" xfId="0" applyFont="1" applyFill="1" applyBorder="1"/>
    <xf numFmtId="0" fontId="2" fillId="2" borderId="14" xfId="0" applyFont="1" applyFill="1" applyBorder="1"/>
    <xf numFmtId="0" fontId="2" fillId="2" borderId="15" xfId="0" applyFont="1" applyFill="1" applyBorder="1"/>
    <xf numFmtId="0" fontId="0" fillId="0" borderId="14" xfId="0" applyBorder="1"/>
    <xf numFmtId="0" fontId="0" fillId="0" borderId="17" xfId="0" applyBorder="1"/>
    <xf numFmtId="0" fontId="0" fillId="0" borderId="13" xfId="0" applyBorder="1"/>
    <xf numFmtId="0" fontId="0" fillId="0" borderId="1" xfId="0" applyBorder="1"/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10" fillId="0" borderId="15" xfId="0" applyFont="1" applyBorder="1" applyAlignment="1">
      <alignment horizontal="center"/>
    </xf>
    <xf numFmtId="0" fontId="10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" xfId="0" applyBorder="1"/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" fillId="0" borderId="0" xfId="0" applyFont="1" applyBorder="1"/>
    <xf numFmtId="0" fontId="0" fillId="0" borderId="0" xfId="0" applyBorder="1"/>
    <xf numFmtId="0" fontId="9" fillId="0" borderId="0" xfId="0" applyFont="1" applyBorder="1" applyAlignment="1"/>
  </cellXfs>
  <cellStyles count="2">
    <cellStyle name="Normal" xfId="0" builtinId="0"/>
    <cellStyle name="Normal_EXP Alpha Spreadsheet.xls" xfId="1" xr:uid="{1B706B16-ED9B-44AE-8832-2017208E133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87681E-59B0-4AD6-907E-CA60C118DD79}">
  <dimension ref="B4:Z91"/>
  <sheetViews>
    <sheetView tabSelected="1" workbookViewId="0">
      <selection activeCell="AA25" sqref="AA25"/>
    </sheetView>
  </sheetViews>
  <sheetFormatPr defaultRowHeight="14.4" x14ac:dyDescent="0.3"/>
  <cols>
    <col min="2" max="2" width="10" bestFit="1" customWidth="1"/>
    <col min="3" max="3" width="18" customWidth="1"/>
    <col min="4" max="4" width="14.109375" bestFit="1" customWidth="1"/>
    <col min="26" max="26" width="10.6640625" customWidth="1"/>
  </cols>
  <sheetData>
    <row r="4" spans="2:26" ht="21" x14ac:dyDescent="0.4">
      <c r="E4" s="47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</row>
    <row r="5" spans="2:26" ht="15.6" x14ac:dyDescent="0.3"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</row>
    <row r="7" spans="2:26" ht="14.4" customHeight="1" x14ac:dyDescent="0.3">
      <c r="C7" s="31" t="s">
        <v>65</v>
      </c>
      <c r="D7" s="32"/>
      <c r="E7" s="34" t="s">
        <v>56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6"/>
    </row>
    <row r="8" spans="2:26" ht="15" customHeight="1" thickBot="1" x14ac:dyDescent="0.35">
      <c r="C8" s="26" t="s">
        <v>68</v>
      </c>
      <c r="D8" s="25" t="s">
        <v>69</v>
      </c>
      <c r="E8" s="15">
        <v>1</v>
      </c>
      <c r="F8" s="15">
        <v>2</v>
      </c>
      <c r="G8" s="15">
        <v>4</v>
      </c>
      <c r="H8" s="15">
        <v>7</v>
      </c>
      <c r="I8" s="15">
        <v>9</v>
      </c>
      <c r="J8" s="15">
        <v>11</v>
      </c>
      <c r="K8" s="15">
        <v>14</v>
      </c>
      <c r="L8" s="15">
        <v>16</v>
      </c>
      <c r="M8" s="15">
        <v>18</v>
      </c>
      <c r="N8" s="15">
        <v>21</v>
      </c>
      <c r="O8" s="15">
        <v>23</v>
      </c>
      <c r="P8" s="15">
        <v>25</v>
      </c>
      <c r="Q8" s="15">
        <v>28</v>
      </c>
      <c r="R8" s="15">
        <v>30</v>
      </c>
      <c r="S8" s="15">
        <v>32</v>
      </c>
      <c r="T8" s="15">
        <v>35</v>
      </c>
      <c r="U8" s="15">
        <v>37</v>
      </c>
      <c r="V8" s="15">
        <v>39</v>
      </c>
      <c r="W8" s="15">
        <v>42</v>
      </c>
      <c r="X8" s="15">
        <v>44</v>
      </c>
      <c r="Y8" s="16">
        <v>46</v>
      </c>
    </row>
    <row r="9" spans="2:26" x14ac:dyDescent="0.3">
      <c r="B9" s="37" t="s">
        <v>66</v>
      </c>
      <c r="C9" s="28" t="s">
        <v>67</v>
      </c>
      <c r="D9" s="8" t="s">
        <v>1</v>
      </c>
      <c r="E9" s="6">
        <v>0.17999999999999972</v>
      </c>
      <c r="F9" s="6">
        <v>-0.27000000000000313</v>
      </c>
      <c r="G9" s="6">
        <v>0.2099999999999973</v>
      </c>
      <c r="H9" s="6">
        <v>1.4599999999999973</v>
      </c>
      <c r="I9" s="6">
        <v>2.0799999999999983</v>
      </c>
      <c r="J9" s="6">
        <v>2.2399999999999984</v>
      </c>
      <c r="K9" s="6">
        <v>2.4599999999999973</v>
      </c>
      <c r="L9" s="6">
        <v>2.4599999999999973</v>
      </c>
      <c r="M9" s="6">
        <v>2.5399999999999991</v>
      </c>
      <c r="N9" s="6">
        <v>2.5299999999999976</v>
      </c>
      <c r="O9" s="6">
        <v>3.0599999999999987</v>
      </c>
      <c r="P9" s="6">
        <v>3.1099999999999994</v>
      </c>
      <c r="Q9" s="6">
        <v>3.34</v>
      </c>
      <c r="R9" s="6">
        <v>3.8200000000000003</v>
      </c>
      <c r="S9" s="6">
        <v>4.0199999999999996</v>
      </c>
      <c r="T9" s="6">
        <v>4.1899999999999977</v>
      </c>
      <c r="U9" s="6">
        <v>4.6099999999999994</v>
      </c>
      <c r="V9" s="6">
        <v>4.889999999999997</v>
      </c>
      <c r="W9" s="6">
        <v>4.879999999999999</v>
      </c>
      <c r="X9" s="6">
        <v>5.0999999999999979</v>
      </c>
      <c r="Y9" s="9">
        <v>5.57</v>
      </c>
    </row>
    <row r="10" spans="2:26" x14ac:dyDescent="0.3">
      <c r="B10" s="38"/>
      <c r="C10" s="29"/>
      <c r="D10" s="1" t="s">
        <v>2</v>
      </c>
      <c r="E10" s="6">
        <v>-0.25999999999999801</v>
      </c>
      <c r="F10" s="6">
        <v>-0.64000000000000057</v>
      </c>
      <c r="G10" s="6">
        <v>0.24000000000000199</v>
      </c>
      <c r="H10" s="6">
        <v>0.80000000000000071</v>
      </c>
      <c r="I10" s="6">
        <v>1.4499999999999993</v>
      </c>
      <c r="J10" s="6">
        <v>2.1500000000000021</v>
      </c>
      <c r="K10" s="6">
        <v>2.09</v>
      </c>
      <c r="L10" s="6">
        <v>2.2600000000000016</v>
      </c>
      <c r="M10" s="6">
        <v>2.7300000000000004</v>
      </c>
      <c r="N10" s="6">
        <v>2.7100000000000009</v>
      </c>
      <c r="O10" s="6">
        <v>3.1099999999999994</v>
      </c>
      <c r="P10" s="6">
        <v>3.59</v>
      </c>
      <c r="Q10" s="6">
        <v>3.4699999999999989</v>
      </c>
      <c r="R10" s="6">
        <v>3.9499999999999993</v>
      </c>
      <c r="S10" s="6">
        <v>4.32</v>
      </c>
      <c r="T10" s="6">
        <v>4.1099999999999994</v>
      </c>
      <c r="U10" s="6">
        <v>4.1700000000000017</v>
      </c>
      <c r="V10" s="6">
        <v>4.3300000000000018</v>
      </c>
      <c r="W10" s="6">
        <v>4.740000000000002</v>
      </c>
      <c r="X10" s="6">
        <v>5.2899999999999991</v>
      </c>
      <c r="Y10" s="9">
        <v>5.0300000000000011</v>
      </c>
    </row>
    <row r="11" spans="2:26" x14ac:dyDescent="0.3">
      <c r="B11" s="38"/>
      <c r="C11" s="29"/>
      <c r="D11" s="1" t="s">
        <v>3</v>
      </c>
      <c r="E11" s="6">
        <v>0.60999999999999943</v>
      </c>
      <c r="F11" s="6">
        <v>0.28999999999999915</v>
      </c>
      <c r="G11" s="6">
        <v>0.83999999999999986</v>
      </c>
      <c r="H11" s="6">
        <v>1.5700000000000003</v>
      </c>
      <c r="I11" s="6">
        <v>2.1199999999999974</v>
      </c>
      <c r="J11" s="6">
        <v>-6.0000000000002274E-2</v>
      </c>
      <c r="K11" s="6">
        <v>3.59</v>
      </c>
      <c r="L11" s="6">
        <v>3.75</v>
      </c>
      <c r="M11" s="6">
        <v>4.0399999999999991</v>
      </c>
      <c r="N11" s="6">
        <v>4.1400000000000006</v>
      </c>
      <c r="O11" s="6">
        <v>4.5799999999999983</v>
      </c>
      <c r="P11" s="6">
        <v>5.259999999999998</v>
      </c>
      <c r="Q11" s="6">
        <v>5.1199999999999974</v>
      </c>
      <c r="R11" s="6">
        <v>5.379999999999999</v>
      </c>
      <c r="S11" s="6">
        <v>5.4899999999999984</v>
      </c>
      <c r="T11" s="6">
        <v>5.75</v>
      </c>
      <c r="U11" s="6">
        <v>6.1499999999999986</v>
      </c>
      <c r="V11" s="6">
        <v>6.0999999999999979</v>
      </c>
      <c r="W11" s="6">
        <v>6.0799999999999983</v>
      </c>
      <c r="X11" s="6">
        <v>6.879999999999999</v>
      </c>
      <c r="Y11" s="9">
        <v>6.93</v>
      </c>
    </row>
    <row r="12" spans="2:26" x14ac:dyDescent="0.3">
      <c r="B12" s="38"/>
      <c r="C12" s="29"/>
      <c r="D12" s="1" t="s">
        <v>4</v>
      </c>
      <c r="E12" s="6">
        <v>-0.75999999999999801</v>
      </c>
      <c r="F12" s="6">
        <v>-0.42999999999999972</v>
      </c>
      <c r="G12" s="6">
        <v>0.57000000000000028</v>
      </c>
      <c r="H12" s="6">
        <v>1.4700000000000024</v>
      </c>
      <c r="I12" s="6">
        <v>1.4600000000000009</v>
      </c>
      <c r="J12" s="6">
        <v>2.5</v>
      </c>
      <c r="K12" s="6">
        <v>2.5800000000000018</v>
      </c>
      <c r="L12" s="6">
        <v>3.09</v>
      </c>
      <c r="M12" s="6">
        <v>3.5300000000000011</v>
      </c>
      <c r="N12" s="6">
        <v>3.9299999999999997</v>
      </c>
      <c r="O12" s="6">
        <v>3.9000000000000021</v>
      </c>
      <c r="P12" s="6">
        <v>5.0199999999999996</v>
      </c>
      <c r="Q12" s="6">
        <v>3.5600000000000023</v>
      </c>
      <c r="R12" s="6">
        <v>4.7200000000000024</v>
      </c>
      <c r="S12" s="6">
        <v>5.0500000000000007</v>
      </c>
      <c r="T12" s="6">
        <v>4.9499999999999993</v>
      </c>
      <c r="U12" s="6">
        <v>5.240000000000002</v>
      </c>
      <c r="V12" s="6">
        <v>5.4600000000000009</v>
      </c>
      <c r="W12" s="6">
        <v>5.6999999999999993</v>
      </c>
      <c r="X12" s="6">
        <v>5.57</v>
      </c>
      <c r="Y12" s="9">
        <v>5.41</v>
      </c>
    </row>
    <row r="13" spans="2:26" x14ac:dyDescent="0.3">
      <c r="B13" s="38"/>
      <c r="C13" s="29"/>
      <c r="D13" s="1" t="s">
        <v>5</v>
      </c>
      <c r="E13" s="6">
        <v>-0.78000000000000114</v>
      </c>
      <c r="F13" s="6">
        <v>-0.69999999999999929</v>
      </c>
      <c r="G13" s="6">
        <v>0.46999999999999886</v>
      </c>
      <c r="H13" s="6">
        <v>1.4600000000000009</v>
      </c>
      <c r="I13" s="6">
        <v>1.5600000000000023</v>
      </c>
      <c r="J13" s="6">
        <v>2.5</v>
      </c>
      <c r="K13" s="6">
        <v>2.8000000000000007</v>
      </c>
      <c r="L13" s="6">
        <v>3.3000000000000007</v>
      </c>
      <c r="M13" s="6">
        <v>2.84</v>
      </c>
      <c r="N13" s="6">
        <v>3.5100000000000016</v>
      </c>
      <c r="O13" s="6">
        <v>3.6099999999999994</v>
      </c>
      <c r="P13" s="6">
        <v>4.379999999999999</v>
      </c>
      <c r="Q13" s="6">
        <v>5.1999999999999993</v>
      </c>
      <c r="R13" s="6">
        <v>4.93</v>
      </c>
      <c r="S13" s="6">
        <v>5.379999999999999</v>
      </c>
      <c r="T13" s="6">
        <v>4.9800000000000004</v>
      </c>
      <c r="U13" s="6">
        <v>5.7899999999999991</v>
      </c>
      <c r="V13" s="6">
        <v>5.5500000000000007</v>
      </c>
      <c r="W13" s="6">
        <v>4.9400000000000013</v>
      </c>
      <c r="X13" s="6">
        <v>5.1700000000000017</v>
      </c>
      <c r="Y13" s="9">
        <v>5.43</v>
      </c>
    </row>
    <row r="14" spans="2:26" x14ac:dyDescent="0.3">
      <c r="B14" s="38"/>
      <c r="C14" s="29"/>
      <c r="D14" s="1" t="s">
        <v>6</v>
      </c>
      <c r="E14" s="6">
        <v>0.41000000000000014</v>
      </c>
      <c r="F14" s="6">
        <v>0.40000000000000213</v>
      </c>
      <c r="G14" s="6">
        <v>1.379999999999999</v>
      </c>
      <c r="H14" s="6">
        <v>1.8500000000000014</v>
      </c>
      <c r="I14" s="6">
        <v>3.9400000000000013</v>
      </c>
      <c r="J14" s="6">
        <v>2.6900000000000013</v>
      </c>
      <c r="K14" s="6">
        <v>3.0100000000000016</v>
      </c>
      <c r="L14" s="6">
        <v>3.370000000000001</v>
      </c>
      <c r="M14" s="6">
        <v>2.490000000000002</v>
      </c>
      <c r="N14" s="6">
        <v>4.1900000000000013</v>
      </c>
      <c r="O14" s="6">
        <v>4.5599999999999987</v>
      </c>
      <c r="P14" s="6">
        <v>4.93</v>
      </c>
      <c r="Q14" s="6">
        <v>4.93</v>
      </c>
      <c r="R14" s="6">
        <v>5.490000000000002</v>
      </c>
      <c r="S14" s="6">
        <v>6.0100000000000016</v>
      </c>
      <c r="T14" s="6">
        <v>5.7100000000000009</v>
      </c>
      <c r="U14" s="6">
        <v>5.91</v>
      </c>
      <c r="V14" s="6">
        <v>6.1099999999999994</v>
      </c>
      <c r="W14" s="6">
        <v>5.4400000000000013</v>
      </c>
      <c r="X14" s="6">
        <v>5.620000000000001</v>
      </c>
      <c r="Y14" s="9">
        <v>5.2899999999999991</v>
      </c>
    </row>
    <row r="15" spans="2:26" x14ac:dyDescent="0.3">
      <c r="B15" s="38"/>
      <c r="C15" s="29"/>
      <c r="D15" s="2" t="s">
        <v>0</v>
      </c>
      <c r="E15" s="7">
        <f>AVERAGE(E9:E14)</f>
        <v>-9.9999999999999645E-2</v>
      </c>
      <c r="F15" s="7">
        <f t="shared" ref="F15:Y15" si="0">AVERAGE(F9:F14)</f>
        <v>-0.22500000000000023</v>
      </c>
      <c r="G15" s="7">
        <f t="shared" si="0"/>
        <v>0.61833333333333285</v>
      </c>
      <c r="H15" s="7">
        <f t="shared" si="0"/>
        <v>1.4350000000000005</v>
      </c>
      <c r="I15" s="7">
        <f t="shared" si="0"/>
        <v>2.1016666666666666</v>
      </c>
      <c r="J15" s="7">
        <f t="shared" si="0"/>
        <v>2.0033333333333334</v>
      </c>
      <c r="K15" s="7">
        <f t="shared" si="0"/>
        <v>2.7550000000000003</v>
      </c>
      <c r="L15" s="7">
        <f t="shared" si="0"/>
        <v>3.0383333333333336</v>
      </c>
      <c r="M15" s="7">
        <f t="shared" si="0"/>
        <v>3.0283333333333338</v>
      </c>
      <c r="N15" s="7">
        <f t="shared" si="0"/>
        <v>3.5016666666666669</v>
      </c>
      <c r="O15" s="7">
        <f t="shared" si="0"/>
        <v>3.8033333333333328</v>
      </c>
      <c r="P15" s="7">
        <f t="shared" si="0"/>
        <v>4.3816666666666659</v>
      </c>
      <c r="Q15" s="7">
        <f t="shared" si="0"/>
        <v>4.2699999999999996</v>
      </c>
      <c r="R15" s="7">
        <f t="shared" si="0"/>
        <v>4.7150000000000007</v>
      </c>
      <c r="S15" s="7">
        <f t="shared" si="0"/>
        <v>5.0449999999999999</v>
      </c>
      <c r="T15" s="7">
        <f t="shared" si="0"/>
        <v>4.9483333333333333</v>
      </c>
      <c r="U15" s="7">
        <f t="shared" si="0"/>
        <v>5.3116666666666665</v>
      </c>
      <c r="V15" s="7">
        <f t="shared" si="0"/>
        <v>5.4066666666666663</v>
      </c>
      <c r="W15" s="7">
        <f t="shared" si="0"/>
        <v>5.2966666666666669</v>
      </c>
      <c r="X15" s="7">
        <f t="shared" si="0"/>
        <v>5.6049999999999995</v>
      </c>
      <c r="Y15" s="10">
        <f t="shared" si="0"/>
        <v>5.6099999999999994</v>
      </c>
    </row>
    <row r="16" spans="2:26" x14ac:dyDescent="0.3">
      <c r="B16" s="38"/>
      <c r="C16" s="30"/>
      <c r="D16" s="3" t="s">
        <v>7</v>
      </c>
      <c r="E16" s="11">
        <f t="shared" ref="E16:Y16" si="1">STDEV(E9:E14)/SQRT(COUNT(E9:E14))</f>
        <v>0.24263827672758737</v>
      </c>
      <c r="F16" s="11">
        <f t="shared" si="1"/>
        <v>0.19128948394166034</v>
      </c>
      <c r="G16" s="11">
        <f t="shared" si="1"/>
        <v>0.1792096847581377</v>
      </c>
      <c r="H16" s="11">
        <f t="shared" si="1"/>
        <v>0.14096689918795355</v>
      </c>
      <c r="I16" s="11">
        <f t="shared" si="1"/>
        <v>0.38773200939709795</v>
      </c>
      <c r="J16" s="11">
        <f t="shared" si="1"/>
        <v>0.42030676627646402</v>
      </c>
      <c r="K16" s="11">
        <f t="shared" si="1"/>
        <v>0.21009125001611484</v>
      </c>
      <c r="L16" s="11">
        <f t="shared" si="1"/>
        <v>0.23294372234034963</v>
      </c>
      <c r="M16" s="11">
        <f t="shared" si="1"/>
        <v>0.25350104097967247</v>
      </c>
      <c r="N16" s="11">
        <f t="shared" si="1"/>
        <v>0.29640531559186245</v>
      </c>
      <c r="O16" s="11">
        <f t="shared" si="1"/>
        <v>0.27420997631579858</v>
      </c>
      <c r="P16" s="11">
        <f t="shared" si="1"/>
        <v>0.35230116535588007</v>
      </c>
      <c r="Q16" s="11">
        <f t="shared" si="1"/>
        <v>0.36660605559646708</v>
      </c>
      <c r="R16" s="11">
        <f t="shared" si="1"/>
        <v>0.28724844066881622</v>
      </c>
      <c r="S16" s="11">
        <f t="shared" si="1"/>
        <v>0.30647185841444008</v>
      </c>
      <c r="T16" s="11">
        <f t="shared" si="1"/>
        <v>0.28877230553577138</v>
      </c>
      <c r="U16" s="11">
        <f t="shared" si="1"/>
        <v>0.32096122991899084</v>
      </c>
      <c r="V16" s="11">
        <f t="shared" si="1"/>
        <v>0.28430812705779523</v>
      </c>
      <c r="W16" s="11">
        <f t="shared" si="1"/>
        <v>0.21660511946345498</v>
      </c>
      <c r="X16" s="11">
        <f t="shared" si="1"/>
        <v>0.26898265123733961</v>
      </c>
      <c r="Y16" s="12">
        <f t="shared" si="1"/>
        <v>0.2741775580410154</v>
      </c>
    </row>
    <row r="17" spans="2:25" x14ac:dyDescent="0.3">
      <c r="B17" s="38"/>
      <c r="C17" s="28" t="s">
        <v>59</v>
      </c>
      <c r="D17" s="4" t="s">
        <v>8</v>
      </c>
      <c r="E17" s="6">
        <v>-4.4000000000000021</v>
      </c>
      <c r="F17" s="6">
        <v>-2.3900000000000006</v>
      </c>
      <c r="G17" s="6">
        <v>-5.9300000000000015</v>
      </c>
      <c r="H17" s="6">
        <v>-2.3300000000000018</v>
      </c>
      <c r="I17" s="6">
        <v>-1.610000000000003</v>
      </c>
      <c r="J17" s="6">
        <v>-4.8500000000000014</v>
      </c>
      <c r="K17" s="6">
        <v>0.13999999999999702</v>
      </c>
      <c r="L17" s="6">
        <v>0.61999999999999744</v>
      </c>
      <c r="M17" s="6">
        <v>-2.0100000000000016</v>
      </c>
      <c r="N17" s="6">
        <v>1.2799999999999976</v>
      </c>
      <c r="O17" s="6">
        <v>0.59999999999999787</v>
      </c>
      <c r="P17" s="6">
        <v>-1.240000000000002</v>
      </c>
      <c r="Q17" s="6">
        <v>2.129999999999999</v>
      </c>
      <c r="R17" s="6">
        <v>2.8299999999999983</v>
      </c>
      <c r="S17" s="6">
        <v>-0.2900000000000027</v>
      </c>
      <c r="T17" s="6">
        <v>4.2899999999999991</v>
      </c>
      <c r="U17" s="6">
        <v>3.139999999999997</v>
      </c>
      <c r="V17" s="6">
        <v>0.25999999999999801</v>
      </c>
      <c r="W17" s="6">
        <v>5.7299999999999969</v>
      </c>
      <c r="X17" s="6">
        <v>5.2299999999999969</v>
      </c>
      <c r="Y17" s="9">
        <v>5.5699999999999967</v>
      </c>
    </row>
    <row r="18" spans="2:25" x14ac:dyDescent="0.3">
      <c r="B18" s="38"/>
      <c r="C18" s="29"/>
      <c r="D18" s="1" t="s">
        <v>9</v>
      </c>
      <c r="E18" s="6">
        <v>-3.9200000000000017</v>
      </c>
      <c r="F18" s="6">
        <v>-0.97000000000000242</v>
      </c>
      <c r="G18" s="6">
        <v>-3.5</v>
      </c>
      <c r="H18" s="6">
        <v>0.2099999999999973</v>
      </c>
      <c r="I18" s="6">
        <v>0.35999999999999943</v>
      </c>
      <c r="J18" s="6">
        <v>-1.1300000000000026</v>
      </c>
      <c r="K18" s="6">
        <v>0.80000000000000071</v>
      </c>
      <c r="L18" s="6">
        <v>0.82000000000000028</v>
      </c>
      <c r="M18" s="6">
        <v>-1.3000000000000007</v>
      </c>
      <c r="N18" s="6">
        <v>1.3499999999999979</v>
      </c>
      <c r="O18" s="6">
        <v>1.3099999999999987</v>
      </c>
      <c r="P18" s="6">
        <v>-1.1600000000000001</v>
      </c>
      <c r="Q18" s="6">
        <v>1.75</v>
      </c>
      <c r="R18" s="6">
        <v>1.7699999999999996</v>
      </c>
      <c r="S18" s="6">
        <v>-0.88000000000000256</v>
      </c>
      <c r="T18" s="6">
        <v>3.0700000000000003</v>
      </c>
      <c r="U18" s="6">
        <v>2.5599999999999987</v>
      </c>
      <c r="V18" s="6">
        <v>0.21999999999999886</v>
      </c>
      <c r="W18" s="6">
        <v>3.259999999999998</v>
      </c>
      <c r="X18" s="6">
        <v>3.4199999999999982</v>
      </c>
      <c r="Y18" s="9">
        <v>3.1799999999999997</v>
      </c>
    </row>
    <row r="19" spans="2:25" x14ac:dyDescent="0.3">
      <c r="B19" s="38"/>
      <c r="C19" s="29"/>
      <c r="D19" s="1" t="s">
        <v>10</v>
      </c>
      <c r="E19" s="6">
        <v>-2.629999999999999</v>
      </c>
      <c r="F19" s="6">
        <v>-0.39000000000000057</v>
      </c>
      <c r="G19" s="6">
        <v>-1.5700000000000003</v>
      </c>
      <c r="H19" s="6">
        <v>1.629999999999999</v>
      </c>
      <c r="I19" s="6">
        <v>1.3500000000000014</v>
      </c>
      <c r="J19" s="6">
        <v>1.7899999999999991</v>
      </c>
      <c r="K19" s="6">
        <v>2.16</v>
      </c>
      <c r="L19" s="6">
        <v>2.5</v>
      </c>
      <c r="M19" s="6">
        <v>0.26999999999999957</v>
      </c>
      <c r="N19" s="6">
        <v>3.620000000000001</v>
      </c>
      <c r="O19" s="6">
        <v>3.0100000000000016</v>
      </c>
      <c r="P19" s="6">
        <v>0.57000000000000028</v>
      </c>
      <c r="Q19" s="6">
        <v>3.5399999999999991</v>
      </c>
      <c r="R19" s="6">
        <v>4.0599999999999987</v>
      </c>
      <c r="S19" s="6">
        <v>1.120000000000001</v>
      </c>
      <c r="T19" s="6">
        <v>4.2399999999999984</v>
      </c>
      <c r="U19" s="6">
        <v>4.59</v>
      </c>
      <c r="V19" s="6">
        <v>1.7100000000000009</v>
      </c>
      <c r="W19" s="6">
        <v>4.2800000000000011</v>
      </c>
      <c r="X19" s="6">
        <v>4.41</v>
      </c>
      <c r="Y19" s="9">
        <v>4.6499999999999986</v>
      </c>
    </row>
    <row r="20" spans="2:25" x14ac:dyDescent="0.3">
      <c r="B20" s="38"/>
      <c r="C20" s="29"/>
      <c r="D20" s="1" t="s">
        <v>11</v>
      </c>
      <c r="E20" s="6">
        <v>-3.8500000000000014</v>
      </c>
      <c r="F20" s="6">
        <v>-0.81000000000000227</v>
      </c>
      <c r="G20" s="6">
        <v>-3.6700000000000017</v>
      </c>
      <c r="H20" s="6">
        <v>1.120000000000001</v>
      </c>
      <c r="I20" s="6">
        <v>1.9600000000000009</v>
      </c>
      <c r="J20" s="6">
        <v>-1.0000000000001563E-2</v>
      </c>
      <c r="K20" s="6">
        <v>1.129999999999999</v>
      </c>
      <c r="L20" s="6">
        <v>2.4199999999999982</v>
      </c>
      <c r="M20" s="6">
        <v>-7.0000000000000284E-2</v>
      </c>
      <c r="N20" s="6">
        <v>2.1099999999999994</v>
      </c>
      <c r="O20" s="6">
        <v>2.3900000000000006</v>
      </c>
      <c r="P20" s="6">
        <v>0.48999999999999844</v>
      </c>
      <c r="Q20" s="6">
        <v>3.1400000000000006</v>
      </c>
      <c r="R20" s="6">
        <v>3.16</v>
      </c>
      <c r="S20" s="6">
        <v>0.83999999999999986</v>
      </c>
      <c r="T20" s="6">
        <v>2.9699999999999989</v>
      </c>
      <c r="U20" s="6">
        <v>3.0399999999999991</v>
      </c>
      <c r="V20" s="6">
        <v>0.23999999999999844</v>
      </c>
      <c r="W20" s="6">
        <v>3.6099999999999994</v>
      </c>
      <c r="X20" s="6">
        <v>2.7899999999999991</v>
      </c>
      <c r="Y20" s="9">
        <v>2.7100000000000009</v>
      </c>
    </row>
    <row r="21" spans="2:25" x14ac:dyDescent="0.3">
      <c r="B21" s="38"/>
      <c r="C21" s="29"/>
      <c r="D21" s="1" t="s">
        <v>12</v>
      </c>
      <c r="E21" s="6">
        <v>-4.139999999999997</v>
      </c>
      <c r="F21" s="6">
        <v>-1.6099999999999994</v>
      </c>
      <c r="G21" s="6">
        <v>-2.4800000000000004</v>
      </c>
      <c r="H21" s="6">
        <v>1.370000000000001</v>
      </c>
      <c r="I21" s="6">
        <v>0.83999999999999986</v>
      </c>
      <c r="J21" s="6">
        <v>-1.8299999999999983</v>
      </c>
      <c r="K21" s="6">
        <v>2.0199999999999996</v>
      </c>
      <c r="L21" s="6">
        <v>2.2200000000000024</v>
      </c>
      <c r="M21" s="6">
        <v>1.8200000000000003</v>
      </c>
      <c r="N21" s="6">
        <v>3.1700000000000017</v>
      </c>
      <c r="O21" s="6">
        <v>2.4200000000000017</v>
      </c>
      <c r="P21" s="6">
        <v>1.2300000000000004</v>
      </c>
      <c r="Q21" s="6">
        <v>3.2100000000000009</v>
      </c>
      <c r="R21" s="6">
        <v>3.7600000000000016</v>
      </c>
      <c r="S21" s="6">
        <v>1.8399999999999999</v>
      </c>
      <c r="T21" s="6">
        <v>3.6000000000000014</v>
      </c>
      <c r="U21" s="6">
        <v>3.620000000000001</v>
      </c>
      <c r="V21" s="6">
        <v>2.110000000000003</v>
      </c>
      <c r="W21" s="6">
        <v>3.870000000000001</v>
      </c>
      <c r="X21" s="6">
        <v>4.120000000000001</v>
      </c>
      <c r="Y21" s="9">
        <v>3.9700000000000024</v>
      </c>
    </row>
    <row r="22" spans="2:25" x14ac:dyDescent="0.3">
      <c r="B22" s="38"/>
      <c r="C22" s="29"/>
      <c r="D22" s="1" t="s">
        <v>13</v>
      </c>
      <c r="E22" s="6">
        <v>-0.60000000000000142</v>
      </c>
      <c r="F22" s="6">
        <v>-0.30999999999999872</v>
      </c>
      <c r="G22" s="6">
        <v>-3.2899999999999991</v>
      </c>
      <c r="H22" s="6">
        <v>0.78999999999999915</v>
      </c>
      <c r="I22" s="6">
        <v>0.92999999999999972</v>
      </c>
      <c r="J22" s="6">
        <v>-1.879999999999999</v>
      </c>
      <c r="K22" s="6">
        <v>1.2199999999999989</v>
      </c>
      <c r="L22" s="6">
        <v>1.120000000000001</v>
      </c>
      <c r="M22" s="6">
        <v>-1.0700000000000003</v>
      </c>
      <c r="N22" s="6">
        <v>1.7899999999999991</v>
      </c>
      <c r="O22" s="6">
        <v>1.5799999999999983</v>
      </c>
      <c r="P22" s="6">
        <v>1.3099999999999987</v>
      </c>
      <c r="Q22" s="6">
        <v>2.0799999999999983</v>
      </c>
      <c r="R22" s="6">
        <v>2.4899999999999984</v>
      </c>
      <c r="S22" s="6">
        <v>0.96999999999999886</v>
      </c>
      <c r="T22" s="6">
        <v>2.66</v>
      </c>
      <c r="U22" s="6">
        <v>2.7399999999999984</v>
      </c>
      <c r="V22" s="6">
        <v>1.4499999999999993</v>
      </c>
      <c r="W22" s="6">
        <v>3.1099999999999994</v>
      </c>
      <c r="X22" s="6">
        <v>3.1699999999999982</v>
      </c>
      <c r="Y22" s="9">
        <v>3.0199999999999996</v>
      </c>
    </row>
    <row r="23" spans="2:25" ht="15" customHeight="1" x14ac:dyDescent="0.3">
      <c r="B23" s="38"/>
      <c r="C23" s="29"/>
      <c r="D23" s="2" t="s">
        <v>0</v>
      </c>
      <c r="E23" s="7">
        <f t="shared" ref="E23:Y23" si="2">AVERAGE(E17:E22)</f>
        <v>-3.2566666666666673</v>
      </c>
      <c r="F23" s="7">
        <f t="shared" si="2"/>
        <v>-1.0800000000000007</v>
      </c>
      <c r="G23" s="7">
        <f t="shared" si="2"/>
        <v>-3.4066666666666676</v>
      </c>
      <c r="H23" s="7">
        <f t="shared" si="2"/>
        <v>0.46499999999999925</v>
      </c>
      <c r="I23" s="7">
        <f t="shared" si="2"/>
        <v>0.63833333333333309</v>
      </c>
      <c r="J23" s="7">
        <f t="shared" si="2"/>
        <v>-1.318333333333334</v>
      </c>
      <c r="K23" s="7">
        <f t="shared" si="2"/>
        <v>1.2449999999999992</v>
      </c>
      <c r="L23" s="7">
        <f t="shared" si="2"/>
        <v>1.6166666666666665</v>
      </c>
      <c r="M23" s="7">
        <f t="shared" si="2"/>
        <v>-0.39333333333333381</v>
      </c>
      <c r="N23" s="7">
        <f t="shared" si="2"/>
        <v>2.2199999999999993</v>
      </c>
      <c r="O23" s="7">
        <f t="shared" si="2"/>
        <v>1.8849999999999998</v>
      </c>
      <c r="P23" s="7">
        <f t="shared" si="2"/>
        <v>0.19999999999999929</v>
      </c>
      <c r="Q23" s="7">
        <f t="shared" si="2"/>
        <v>2.6416666666666662</v>
      </c>
      <c r="R23" s="7">
        <f t="shared" si="2"/>
        <v>3.0116666666666663</v>
      </c>
      <c r="S23" s="7">
        <f t="shared" si="2"/>
        <v>0.59999999999999909</v>
      </c>
      <c r="T23" s="7">
        <f t="shared" si="2"/>
        <v>3.4716666666666662</v>
      </c>
      <c r="U23" s="7">
        <f t="shared" si="2"/>
        <v>3.2816666666666658</v>
      </c>
      <c r="V23" s="7">
        <f t="shared" si="2"/>
        <v>0.99833333333333307</v>
      </c>
      <c r="W23" s="7">
        <f t="shared" si="2"/>
        <v>3.9766666666666661</v>
      </c>
      <c r="X23" s="7">
        <f t="shared" si="2"/>
        <v>3.8566666666666656</v>
      </c>
      <c r="Y23" s="10">
        <f t="shared" si="2"/>
        <v>3.8499999999999996</v>
      </c>
    </row>
    <row r="24" spans="2:25" ht="15" customHeight="1" x14ac:dyDescent="0.3">
      <c r="B24" s="39"/>
      <c r="C24" s="30"/>
      <c r="D24" s="3" t="s">
        <v>7</v>
      </c>
      <c r="E24" s="11">
        <f t="shared" ref="E24:Y24" si="3">STDEV(E17:E22)/SQRT(COUNT(E17:E22))</f>
        <v>0.58680301445866623</v>
      </c>
      <c r="F24" s="11">
        <f t="shared" si="3"/>
        <v>0.32408846528892915</v>
      </c>
      <c r="G24" s="11">
        <f t="shared" si="3"/>
        <v>0.59696268262299612</v>
      </c>
      <c r="H24" s="11">
        <f t="shared" si="3"/>
        <v>0.59408052203945139</v>
      </c>
      <c r="I24" s="11">
        <f t="shared" si="3"/>
        <v>0.50038263137101235</v>
      </c>
      <c r="J24" s="11">
        <f t="shared" si="3"/>
        <v>0.90293749014597413</v>
      </c>
      <c r="K24" s="11">
        <f t="shared" si="3"/>
        <v>0.30934069675144082</v>
      </c>
      <c r="L24" s="11">
        <f t="shared" si="3"/>
        <v>0.3494916943854956</v>
      </c>
      <c r="M24" s="11">
        <f t="shared" si="3"/>
        <v>0.55788091122668049</v>
      </c>
      <c r="N24" s="11">
        <f t="shared" si="3"/>
        <v>0.39581140290126421</v>
      </c>
      <c r="O24" s="11">
        <f t="shared" si="3"/>
        <v>0.35971053177057111</v>
      </c>
      <c r="P24" s="11">
        <f t="shared" si="3"/>
        <v>0.46322060978904367</v>
      </c>
      <c r="Q24" s="11">
        <f t="shared" si="3"/>
        <v>0.30280264933524687</v>
      </c>
      <c r="R24" s="11">
        <f t="shared" si="3"/>
        <v>0.34292289382762298</v>
      </c>
      <c r="S24" s="11">
        <f t="shared" si="3"/>
        <v>0.4076354580586275</v>
      </c>
      <c r="T24" s="11">
        <f t="shared" si="3"/>
        <v>0.27977868237432052</v>
      </c>
      <c r="U24" s="11">
        <f t="shared" si="3"/>
        <v>0.30104724619973627</v>
      </c>
      <c r="V24" s="11">
        <f t="shared" si="3"/>
        <v>0.34987061100418954</v>
      </c>
      <c r="W24" s="11">
        <f t="shared" si="3"/>
        <v>0.39058645365370509</v>
      </c>
      <c r="X24" s="11">
        <f t="shared" si="3"/>
        <v>0.36794625211359988</v>
      </c>
      <c r="Y24" s="12">
        <f t="shared" si="3"/>
        <v>0.44908054214509563</v>
      </c>
    </row>
    <row r="27" spans="2:25" ht="14.4" customHeight="1" x14ac:dyDescent="0.3">
      <c r="B27" s="27"/>
      <c r="C27" s="33" t="s">
        <v>64</v>
      </c>
      <c r="D27" s="32"/>
      <c r="E27" s="34" t="s">
        <v>56</v>
      </c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6"/>
    </row>
    <row r="28" spans="2:25" ht="14.4" customHeight="1" x14ac:dyDescent="0.3">
      <c r="B28" s="27"/>
      <c r="C28" s="40" t="s">
        <v>68</v>
      </c>
      <c r="D28" s="25" t="s">
        <v>69</v>
      </c>
      <c r="E28" s="13">
        <v>1</v>
      </c>
      <c r="F28" s="13">
        <v>2</v>
      </c>
      <c r="G28" s="13">
        <v>4</v>
      </c>
      <c r="H28" s="13">
        <v>7</v>
      </c>
      <c r="I28" s="13">
        <v>9</v>
      </c>
      <c r="J28" s="13">
        <v>11</v>
      </c>
      <c r="K28" s="13">
        <v>14</v>
      </c>
      <c r="L28" s="13">
        <v>16</v>
      </c>
      <c r="M28" s="13">
        <v>18</v>
      </c>
      <c r="N28" s="13">
        <v>21</v>
      </c>
      <c r="O28" s="13">
        <v>23</v>
      </c>
      <c r="P28" s="13">
        <v>25</v>
      </c>
      <c r="Q28" s="13">
        <v>28</v>
      </c>
      <c r="R28" s="13">
        <v>30</v>
      </c>
      <c r="S28" s="13">
        <v>32</v>
      </c>
      <c r="T28" s="13">
        <v>35</v>
      </c>
      <c r="U28" s="13">
        <v>37</v>
      </c>
      <c r="V28" s="13">
        <v>39</v>
      </c>
      <c r="W28" s="13">
        <v>42</v>
      </c>
      <c r="X28" s="13">
        <v>44</v>
      </c>
      <c r="Y28" s="14">
        <v>46</v>
      </c>
    </row>
    <row r="29" spans="2:25" x14ac:dyDescent="0.3">
      <c r="B29" s="41" t="s">
        <v>63</v>
      </c>
      <c r="C29" s="42" t="s">
        <v>58</v>
      </c>
      <c r="D29" s="1" t="s">
        <v>14</v>
      </c>
      <c r="E29" s="6">
        <v>0.14999999999999858</v>
      </c>
      <c r="F29" s="6">
        <v>-0.46000000000000085</v>
      </c>
      <c r="G29" s="6">
        <v>0.18999999999999773</v>
      </c>
      <c r="H29" s="6">
        <v>0.37999999999999901</v>
      </c>
      <c r="I29" s="6">
        <v>7.0000000000000284E-2</v>
      </c>
      <c r="J29" s="6">
        <v>0.79999999999999716</v>
      </c>
      <c r="K29" s="6">
        <v>1.009999999999998</v>
      </c>
      <c r="L29" s="6">
        <v>1.2199999999999989</v>
      </c>
      <c r="M29" s="6">
        <v>1.379999999999999</v>
      </c>
      <c r="N29" s="6">
        <v>1.6999999999999993</v>
      </c>
      <c r="O29" s="6">
        <v>1.6199999999999974</v>
      </c>
      <c r="P29" s="6">
        <v>2.1499999999999986</v>
      </c>
      <c r="Q29" s="6">
        <v>2.3599999999999994</v>
      </c>
      <c r="R29" s="6">
        <v>2.1799999999999997</v>
      </c>
      <c r="S29" s="6">
        <v>2.4699999999999989</v>
      </c>
      <c r="T29" s="6">
        <v>1.8699999999999974</v>
      </c>
      <c r="U29" s="6">
        <v>2.9399999999999977</v>
      </c>
      <c r="V29" s="6">
        <v>2.84</v>
      </c>
      <c r="W29" s="6">
        <v>3.129999999999999</v>
      </c>
      <c r="X29" s="6">
        <v>3.3099999999999987</v>
      </c>
      <c r="Y29" s="9">
        <v>2.84</v>
      </c>
    </row>
    <row r="30" spans="2:25" x14ac:dyDescent="0.3">
      <c r="B30" s="43"/>
      <c r="C30" s="44"/>
      <c r="D30" s="1" t="s">
        <v>15</v>
      </c>
      <c r="E30" s="6">
        <v>5.0000000000000711E-2</v>
      </c>
      <c r="F30" s="6">
        <v>-0.53000000000000114</v>
      </c>
      <c r="G30" s="6">
        <v>-0.28000000000000114</v>
      </c>
      <c r="H30" s="6">
        <v>-0.42999999999999972</v>
      </c>
      <c r="I30" s="6">
        <v>-3.0000000000001137E-2</v>
      </c>
      <c r="J30" s="6">
        <v>0.19999999999999929</v>
      </c>
      <c r="K30" s="6">
        <v>0.19999999999999929</v>
      </c>
      <c r="L30" s="6">
        <v>0.49000000000000199</v>
      </c>
      <c r="M30" s="6">
        <v>0.83000000000000185</v>
      </c>
      <c r="N30" s="6">
        <v>0.99000000000000199</v>
      </c>
      <c r="O30" s="6">
        <v>1.1000000000000014</v>
      </c>
      <c r="P30" s="6">
        <v>1.4800000000000004</v>
      </c>
      <c r="Q30" s="6">
        <v>1.6900000000000013</v>
      </c>
      <c r="R30" s="6">
        <v>1.8200000000000003</v>
      </c>
      <c r="S30" s="6">
        <v>1.9800000000000004</v>
      </c>
      <c r="T30" s="6">
        <v>1.9800000000000004</v>
      </c>
      <c r="U30" s="6">
        <v>2.2800000000000011</v>
      </c>
      <c r="V30" s="6">
        <v>2.3300000000000018</v>
      </c>
      <c r="W30" s="6">
        <v>1.9699999999999989</v>
      </c>
      <c r="X30" s="6">
        <v>2.34</v>
      </c>
      <c r="Y30" s="9">
        <v>2.2300000000000004</v>
      </c>
    </row>
    <row r="31" spans="2:25" x14ac:dyDescent="0.3">
      <c r="B31" s="43"/>
      <c r="C31" s="44"/>
      <c r="D31" s="1" t="s">
        <v>16</v>
      </c>
      <c r="E31" s="6">
        <v>0.5</v>
      </c>
      <c r="F31" s="6">
        <v>0.26999999999999957</v>
      </c>
      <c r="G31" s="6">
        <v>0.76999999999999957</v>
      </c>
      <c r="H31" s="6">
        <v>1.3500000000000014</v>
      </c>
      <c r="I31" s="6">
        <v>1.4800000000000004</v>
      </c>
      <c r="J31" s="6">
        <v>2.25</v>
      </c>
      <c r="K31" s="6">
        <v>2.2300000000000004</v>
      </c>
      <c r="L31" s="6">
        <v>1.9299999999999997</v>
      </c>
      <c r="M31" s="6">
        <v>2.5600000000000023</v>
      </c>
      <c r="N31" s="6">
        <v>2.6900000000000013</v>
      </c>
      <c r="O31" s="6">
        <v>2.9200000000000017</v>
      </c>
      <c r="P31" s="6">
        <v>3.7699999999999996</v>
      </c>
      <c r="Q31" s="6">
        <v>3.9000000000000021</v>
      </c>
      <c r="R31" s="6">
        <v>4.3599999999999994</v>
      </c>
      <c r="S31" s="6">
        <v>4.66</v>
      </c>
      <c r="T31" s="6">
        <v>4.870000000000001</v>
      </c>
      <c r="U31" s="6">
        <v>5.09</v>
      </c>
      <c r="V31" s="6">
        <v>5.27</v>
      </c>
      <c r="W31" s="6">
        <v>5.4499999999999993</v>
      </c>
      <c r="X31" s="6">
        <v>6.120000000000001</v>
      </c>
      <c r="Y31" s="9">
        <v>5.740000000000002</v>
      </c>
    </row>
    <row r="32" spans="2:25" x14ac:dyDescent="0.3">
      <c r="B32" s="43"/>
      <c r="C32" s="44"/>
      <c r="D32" s="1" t="s">
        <v>17</v>
      </c>
      <c r="E32" s="6">
        <v>-0.32999999999999829</v>
      </c>
      <c r="F32" s="6">
        <v>-0.76999999999999957</v>
      </c>
      <c r="G32" s="6">
        <v>0.69000000000000128</v>
      </c>
      <c r="H32" s="6">
        <v>1.1999999999999993</v>
      </c>
      <c r="I32" s="6">
        <v>1.2600000000000016</v>
      </c>
      <c r="J32" s="6">
        <v>1.9699999999999989</v>
      </c>
      <c r="K32" s="6">
        <v>1.4499999999999993</v>
      </c>
      <c r="L32" s="6">
        <v>1.870000000000001</v>
      </c>
      <c r="M32" s="6">
        <v>2.370000000000001</v>
      </c>
      <c r="N32" s="6">
        <v>3.0100000000000016</v>
      </c>
      <c r="O32" s="6">
        <v>3</v>
      </c>
      <c r="P32" s="6">
        <v>3.3900000000000006</v>
      </c>
      <c r="Q32" s="6">
        <v>3.6999999999999993</v>
      </c>
      <c r="R32" s="6">
        <v>3.7399999999999984</v>
      </c>
      <c r="S32" s="6">
        <v>3.7399999999999984</v>
      </c>
      <c r="T32" s="6">
        <v>3.5800000000000018</v>
      </c>
      <c r="U32" s="6">
        <v>3.9899999999999984</v>
      </c>
      <c r="V32" s="6">
        <v>4.3500000000000014</v>
      </c>
      <c r="W32" s="6">
        <v>4.57</v>
      </c>
      <c r="X32" s="6">
        <v>4.91</v>
      </c>
      <c r="Y32" s="9">
        <v>5.16</v>
      </c>
    </row>
    <row r="33" spans="2:25" x14ac:dyDescent="0.3">
      <c r="B33" s="43"/>
      <c r="C33" s="44"/>
      <c r="D33" s="1" t="s">
        <v>18</v>
      </c>
      <c r="E33" s="6">
        <v>-0.28999999999999915</v>
      </c>
      <c r="F33" s="6">
        <v>-0.57999999999999829</v>
      </c>
      <c r="G33" s="6">
        <v>-0.10999999999999943</v>
      </c>
      <c r="H33" s="6">
        <v>0.32000000000000028</v>
      </c>
      <c r="I33" s="6">
        <v>0.28000000000000114</v>
      </c>
      <c r="J33" s="6">
        <v>3.9999999999999147E-2</v>
      </c>
      <c r="K33" s="6">
        <v>1.0800000000000018</v>
      </c>
      <c r="L33" s="6">
        <v>1.3300000000000018</v>
      </c>
      <c r="M33" s="6">
        <v>1.4000000000000021</v>
      </c>
      <c r="N33" s="6">
        <v>1.6700000000000017</v>
      </c>
      <c r="O33" s="6">
        <v>1.370000000000001</v>
      </c>
      <c r="P33" s="6">
        <v>1.6000000000000014</v>
      </c>
      <c r="Q33" s="6">
        <v>1.6799999999999997</v>
      </c>
      <c r="R33" s="6">
        <v>2.34</v>
      </c>
      <c r="S33" s="6">
        <v>2.4499999999999993</v>
      </c>
      <c r="T33" s="6">
        <v>3.1000000000000014</v>
      </c>
      <c r="U33" s="6">
        <v>2.8900000000000006</v>
      </c>
      <c r="V33" s="6">
        <v>3.0599999999999987</v>
      </c>
      <c r="W33" s="6">
        <v>3.8900000000000006</v>
      </c>
      <c r="X33" s="6">
        <v>4.07</v>
      </c>
      <c r="Y33" s="9">
        <v>4.5300000000000011</v>
      </c>
    </row>
    <row r="34" spans="2:25" x14ac:dyDescent="0.3">
      <c r="B34" s="43"/>
      <c r="C34" s="44"/>
      <c r="D34" s="1" t="s">
        <v>19</v>
      </c>
      <c r="E34" s="6">
        <v>-0.60999999999999943</v>
      </c>
      <c r="F34" s="6">
        <v>-0.82000000000000028</v>
      </c>
      <c r="G34" s="6">
        <v>-0.99000000000000199</v>
      </c>
      <c r="H34" s="6">
        <v>0.42999999999999972</v>
      </c>
      <c r="I34" s="6">
        <v>0.82999999999999829</v>
      </c>
      <c r="J34" s="6">
        <v>-2.3500000000000014</v>
      </c>
      <c r="K34" s="6">
        <v>0.75</v>
      </c>
      <c r="L34" s="6">
        <v>0.67999999999999972</v>
      </c>
      <c r="M34" s="6">
        <v>1.129999999999999</v>
      </c>
      <c r="N34" s="6">
        <v>0.43999999999999773</v>
      </c>
      <c r="O34" s="6">
        <v>0.82000000000000028</v>
      </c>
      <c r="P34" s="6">
        <v>1.3099999999999987</v>
      </c>
      <c r="Q34" s="6">
        <v>1.8900000000000006</v>
      </c>
      <c r="R34" s="6">
        <v>2.129999999999999</v>
      </c>
      <c r="S34" s="6">
        <v>2.379999999999999</v>
      </c>
      <c r="T34" s="6">
        <v>2.75</v>
      </c>
      <c r="U34" s="6">
        <v>3.0199999999999996</v>
      </c>
      <c r="V34" s="6">
        <v>2.9899999999999984</v>
      </c>
      <c r="W34" s="6">
        <v>3.2799999999999976</v>
      </c>
      <c r="X34" s="6">
        <v>3.3299999999999983</v>
      </c>
      <c r="Y34" s="9">
        <v>3.3999999999999986</v>
      </c>
    </row>
    <row r="35" spans="2:25" x14ac:dyDescent="0.3">
      <c r="B35" s="43"/>
      <c r="C35" s="44"/>
      <c r="D35" s="1" t="s">
        <v>20</v>
      </c>
      <c r="E35" s="6">
        <v>-0.16000000000000014</v>
      </c>
      <c r="F35" s="6">
        <v>0.10999999999999943</v>
      </c>
      <c r="G35" s="6">
        <v>0.89000000000000057</v>
      </c>
      <c r="H35" s="6">
        <v>1.4400000000000013</v>
      </c>
      <c r="I35" s="6">
        <v>1.3900000000000006</v>
      </c>
      <c r="J35" s="6">
        <v>1.620000000000001</v>
      </c>
      <c r="K35" s="6">
        <v>2.0100000000000016</v>
      </c>
      <c r="L35" s="6">
        <v>2.2699999999999996</v>
      </c>
      <c r="M35" s="6">
        <v>1.7800000000000011</v>
      </c>
      <c r="N35" s="6">
        <v>2.4000000000000021</v>
      </c>
      <c r="O35" s="6">
        <v>2.2900000000000027</v>
      </c>
      <c r="P35" s="6">
        <v>2.870000000000001</v>
      </c>
      <c r="Q35" s="6">
        <v>3.09</v>
      </c>
      <c r="R35" s="6">
        <v>2.9700000000000024</v>
      </c>
      <c r="S35" s="6">
        <v>3.1999999999999993</v>
      </c>
      <c r="T35" s="6">
        <v>3.3900000000000006</v>
      </c>
      <c r="U35" s="6">
        <v>3.4200000000000017</v>
      </c>
      <c r="V35" s="6">
        <v>3.5300000000000011</v>
      </c>
      <c r="W35" s="6">
        <v>3.2200000000000024</v>
      </c>
      <c r="X35" s="6">
        <v>3.4000000000000021</v>
      </c>
      <c r="Y35" s="9">
        <v>3.0500000000000007</v>
      </c>
    </row>
    <row r="36" spans="2:25" x14ac:dyDescent="0.3">
      <c r="B36" s="43"/>
      <c r="C36" s="44"/>
      <c r="D36" s="2" t="s">
        <v>0</v>
      </c>
      <c r="E36" s="7">
        <f t="shared" ref="E36:Y36" si="4">AVERAGE(E29:E35)</f>
        <v>-9.8571428571428241E-2</v>
      </c>
      <c r="F36" s="7">
        <f t="shared" si="4"/>
        <v>-0.3971428571428573</v>
      </c>
      <c r="G36" s="7">
        <f t="shared" si="4"/>
        <v>0.16571428571428523</v>
      </c>
      <c r="H36" s="7">
        <f t="shared" si="4"/>
        <v>0.67000000000000015</v>
      </c>
      <c r="I36" s="7">
        <f t="shared" si="4"/>
        <v>0.75428571428571445</v>
      </c>
      <c r="J36" s="7">
        <f t="shared" si="4"/>
        <v>0.64714285714285624</v>
      </c>
      <c r="K36" s="7">
        <f t="shared" si="4"/>
        <v>1.2471428571428571</v>
      </c>
      <c r="L36" s="7">
        <f t="shared" si="4"/>
        <v>1.398571428571429</v>
      </c>
      <c r="M36" s="7">
        <f t="shared" si="4"/>
        <v>1.6357142857142866</v>
      </c>
      <c r="N36" s="7">
        <f t="shared" si="4"/>
        <v>1.8428571428571436</v>
      </c>
      <c r="O36" s="7">
        <f t="shared" si="4"/>
        <v>1.874285714285715</v>
      </c>
      <c r="P36" s="7">
        <f t="shared" si="4"/>
        <v>2.367142857142857</v>
      </c>
      <c r="Q36" s="7">
        <f t="shared" si="4"/>
        <v>2.6157142857142861</v>
      </c>
      <c r="R36" s="7">
        <f t="shared" si="4"/>
        <v>2.7914285714285714</v>
      </c>
      <c r="S36" s="7">
        <f t="shared" si="4"/>
        <v>2.9828571428571422</v>
      </c>
      <c r="T36" s="7">
        <f t="shared" si="4"/>
        <v>3.0771428571428574</v>
      </c>
      <c r="U36" s="7">
        <f t="shared" si="4"/>
        <v>3.3757142857142854</v>
      </c>
      <c r="V36" s="7">
        <f t="shared" si="4"/>
        <v>3.4814285714285718</v>
      </c>
      <c r="W36" s="7">
        <f t="shared" si="4"/>
        <v>3.6442857142857141</v>
      </c>
      <c r="X36" s="7">
        <f t="shared" si="4"/>
        <v>3.9257142857142857</v>
      </c>
      <c r="Y36" s="10">
        <f t="shared" si="4"/>
        <v>3.8500000000000005</v>
      </c>
    </row>
    <row r="37" spans="2:25" x14ac:dyDescent="0.3">
      <c r="B37" s="43"/>
      <c r="C37" s="45"/>
      <c r="D37" s="3" t="s">
        <v>7</v>
      </c>
      <c r="E37" s="11">
        <f t="shared" ref="E37:Y37" si="5">STDEV(E29:E35)/SQRT(COUNT(E29:E35))</f>
        <v>0.13781334117857627</v>
      </c>
      <c r="F37" s="11">
        <f t="shared" si="5"/>
        <v>0.15999574824282761</v>
      </c>
      <c r="G37" s="11">
        <f t="shared" si="5"/>
        <v>0.25707009552572541</v>
      </c>
      <c r="H37" s="11">
        <f t="shared" si="5"/>
        <v>0.25867795753462602</v>
      </c>
      <c r="I37" s="11">
        <f t="shared" si="5"/>
        <v>0.24400289950323636</v>
      </c>
      <c r="J37" s="11">
        <f t="shared" si="5"/>
        <v>0.59442534989571205</v>
      </c>
      <c r="K37" s="11">
        <f t="shared" si="5"/>
        <v>0.26801487419379499</v>
      </c>
      <c r="L37" s="11">
        <f t="shared" si="5"/>
        <v>0.25083127103814667</v>
      </c>
      <c r="M37" s="11">
        <f t="shared" si="5"/>
        <v>0.24103800473761669</v>
      </c>
      <c r="N37" s="11">
        <f t="shared" si="5"/>
        <v>0.34969179821879837</v>
      </c>
      <c r="O37" s="11">
        <f t="shared" si="5"/>
        <v>0.32963079738555073</v>
      </c>
      <c r="P37" s="11">
        <f t="shared" si="5"/>
        <v>0.37184683409599018</v>
      </c>
      <c r="Q37" s="11">
        <f t="shared" si="5"/>
        <v>0.35772333778292659</v>
      </c>
      <c r="R37" s="11">
        <f t="shared" si="5"/>
        <v>0.35693422477583536</v>
      </c>
      <c r="S37" s="11">
        <f t="shared" si="5"/>
        <v>0.35688276243389622</v>
      </c>
      <c r="T37" s="11">
        <f t="shared" si="5"/>
        <v>0.38832800498519637</v>
      </c>
      <c r="U37" s="11">
        <f t="shared" si="5"/>
        <v>0.3474728981747881</v>
      </c>
      <c r="V37" s="11">
        <f t="shared" si="5"/>
        <v>0.38147850573805064</v>
      </c>
      <c r="W37" s="11">
        <f t="shared" si="5"/>
        <v>0.42421836887362191</v>
      </c>
      <c r="X37" s="11">
        <f t="shared" si="5"/>
        <v>0.47130445696647411</v>
      </c>
      <c r="Y37" s="12">
        <f t="shared" si="5"/>
        <v>0.49371285273160681</v>
      </c>
    </row>
    <row r="38" spans="2:25" x14ac:dyDescent="0.3">
      <c r="B38" s="43"/>
      <c r="C38" s="44" t="s">
        <v>59</v>
      </c>
      <c r="D38" s="4" t="s">
        <v>21</v>
      </c>
      <c r="E38" s="6">
        <v>-3.67</v>
      </c>
      <c r="F38" s="6">
        <v>-1.2800000000000011</v>
      </c>
      <c r="G38" s="6">
        <v>-3.08</v>
      </c>
      <c r="H38" s="6">
        <v>1.2899999999999991</v>
      </c>
      <c r="I38" s="6">
        <v>1.2800000000000011</v>
      </c>
      <c r="J38" s="6">
        <v>-0.82000000000000028</v>
      </c>
      <c r="K38" s="6">
        <v>2.6400000000000006</v>
      </c>
      <c r="L38" s="6">
        <v>2.8599999999999994</v>
      </c>
      <c r="M38" s="6">
        <v>0.82000000000000028</v>
      </c>
      <c r="N38" s="6">
        <v>3.9899999999999984</v>
      </c>
      <c r="O38" s="6">
        <v>3.6900000000000013</v>
      </c>
      <c r="P38" s="6">
        <v>1.4499999999999993</v>
      </c>
      <c r="Q38" s="6">
        <v>4.2399999999999984</v>
      </c>
      <c r="R38" s="6">
        <v>4.25</v>
      </c>
      <c r="S38" s="6">
        <v>1.4100000000000001</v>
      </c>
      <c r="T38" s="6">
        <v>4.879999999999999</v>
      </c>
      <c r="U38" s="6">
        <v>5.32</v>
      </c>
      <c r="V38" s="6">
        <v>2.6900000000000013</v>
      </c>
      <c r="W38" s="6">
        <v>5.4499999999999993</v>
      </c>
      <c r="X38" s="6">
        <v>5.1099999999999994</v>
      </c>
      <c r="Y38" s="9">
        <v>5.3500000000000014</v>
      </c>
    </row>
    <row r="39" spans="2:25" x14ac:dyDescent="0.3">
      <c r="B39" s="43"/>
      <c r="C39" s="44"/>
      <c r="D39" s="1" t="s">
        <v>22</v>
      </c>
      <c r="E39" s="6">
        <v>-3.2600000000000016</v>
      </c>
      <c r="F39" s="6">
        <v>-0.89999999999999858</v>
      </c>
      <c r="G39" s="6">
        <v>-6.1</v>
      </c>
      <c r="H39" s="6">
        <v>1.1799999999999997</v>
      </c>
      <c r="I39" s="6">
        <v>1.0599999999999987</v>
      </c>
      <c r="J39" s="6">
        <v>-1.6799999999999997</v>
      </c>
      <c r="K39" s="6">
        <v>0.94999999999999929</v>
      </c>
      <c r="L39" s="6">
        <v>1.2399999999999984</v>
      </c>
      <c r="M39" s="6">
        <v>-1.8000000000000007</v>
      </c>
      <c r="N39" s="6">
        <v>1.620000000000001</v>
      </c>
      <c r="O39" s="6">
        <v>1.4800000000000004</v>
      </c>
      <c r="P39" s="6">
        <v>-0.35999999999999943</v>
      </c>
      <c r="Q39" s="6">
        <v>2.7600000000000016</v>
      </c>
      <c r="R39" s="6">
        <v>2.5</v>
      </c>
      <c r="S39" s="6">
        <v>0.53999999999999915</v>
      </c>
      <c r="T39" s="6">
        <v>3.2899999999999991</v>
      </c>
      <c r="U39" s="6">
        <v>3.75</v>
      </c>
      <c r="V39" s="6">
        <v>1.6600000000000001</v>
      </c>
      <c r="W39" s="6">
        <v>4.620000000000001</v>
      </c>
      <c r="X39" s="6">
        <v>4.1900000000000013</v>
      </c>
      <c r="Y39" s="9">
        <v>4.1700000000000017</v>
      </c>
    </row>
    <row r="40" spans="2:25" x14ac:dyDescent="0.3">
      <c r="B40" s="43"/>
      <c r="C40" s="44"/>
      <c r="D40" s="1" t="s">
        <v>23</v>
      </c>
      <c r="E40" s="6">
        <v>-2.7399999999999984</v>
      </c>
      <c r="F40" s="6">
        <v>-1.0500000000000007</v>
      </c>
      <c r="G40" s="6">
        <v>-2.5799999999999983</v>
      </c>
      <c r="H40" s="6">
        <v>1.4100000000000001</v>
      </c>
      <c r="I40" s="6">
        <v>0.91000000000000014</v>
      </c>
      <c r="J40" s="6">
        <v>-0.21000000000000085</v>
      </c>
      <c r="K40" s="6">
        <v>2.34</v>
      </c>
      <c r="L40" s="6">
        <v>2.2300000000000004</v>
      </c>
      <c r="M40" s="6">
        <v>0.21000000000000085</v>
      </c>
      <c r="N40" s="6">
        <v>3.1099999999999994</v>
      </c>
      <c r="O40" s="6">
        <v>2.7699999999999996</v>
      </c>
      <c r="P40" s="6">
        <v>0.66000000000000014</v>
      </c>
      <c r="Q40" s="6">
        <v>3.2800000000000011</v>
      </c>
      <c r="R40" s="6">
        <v>3.2100000000000009</v>
      </c>
      <c r="S40" s="6">
        <v>1.0199999999999996</v>
      </c>
      <c r="T40" s="6">
        <v>3.8099999999999987</v>
      </c>
      <c r="U40" s="6">
        <v>3.7699999999999996</v>
      </c>
      <c r="V40" s="6">
        <v>2.2300000000000004</v>
      </c>
      <c r="W40" s="6">
        <v>4.41</v>
      </c>
      <c r="X40" s="6">
        <v>4.57</v>
      </c>
      <c r="Y40" s="9">
        <v>4.7300000000000004</v>
      </c>
    </row>
    <row r="41" spans="2:25" x14ac:dyDescent="0.3">
      <c r="B41" s="43"/>
      <c r="C41" s="44"/>
      <c r="D41" s="1" t="s">
        <v>24</v>
      </c>
      <c r="E41" s="6">
        <v>-2.389999999999997</v>
      </c>
      <c r="F41" s="6">
        <v>-0.33999999999999986</v>
      </c>
      <c r="G41" s="6">
        <v>-2.16</v>
      </c>
      <c r="H41" s="6">
        <v>1.7000000000000028</v>
      </c>
      <c r="I41" s="6">
        <v>1.4700000000000024</v>
      </c>
      <c r="J41" s="6">
        <v>-0.2099999999999973</v>
      </c>
      <c r="K41" s="6">
        <v>2.2300000000000004</v>
      </c>
      <c r="L41" s="6">
        <v>2.5199999999999996</v>
      </c>
      <c r="M41" s="6">
        <v>0.37000000000000099</v>
      </c>
      <c r="N41" s="6">
        <v>3.25</v>
      </c>
      <c r="O41" s="6">
        <v>3.1300000000000026</v>
      </c>
      <c r="P41" s="6">
        <v>0.65000000000000213</v>
      </c>
      <c r="Q41" s="6">
        <v>3.6400000000000006</v>
      </c>
      <c r="R41" s="6">
        <v>4.2300000000000004</v>
      </c>
      <c r="S41" s="6">
        <v>1.2900000000000027</v>
      </c>
      <c r="T41" s="6">
        <v>4.09</v>
      </c>
      <c r="U41" s="6">
        <v>4.1700000000000017</v>
      </c>
      <c r="V41" s="6">
        <v>1.860000000000003</v>
      </c>
      <c r="W41" s="6">
        <v>4.110000000000003</v>
      </c>
      <c r="X41" s="6">
        <v>4.2600000000000016</v>
      </c>
      <c r="Y41" s="9">
        <v>4.4200000000000017</v>
      </c>
    </row>
    <row r="42" spans="2:25" x14ac:dyDescent="0.3">
      <c r="B42" s="43"/>
      <c r="C42" s="44"/>
      <c r="D42" s="1" t="s">
        <v>25</v>
      </c>
      <c r="E42" s="6">
        <v>-2.7300000000000004</v>
      </c>
      <c r="F42" s="6">
        <v>-0.82000000000000028</v>
      </c>
      <c r="G42" s="6">
        <v>-2.5999999999999979</v>
      </c>
      <c r="H42" s="6">
        <v>0.22000000000000242</v>
      </c>
      <c r="I42" s="6">
        <v>-8.9999999999999858E-2</v>
      </c>
      <c r="J42" s="6">
        <v>0.28000000000000114</v>
      </c>
      <c r="K42" s="6">
        <v>0.56000000000000227</v>
      </c>
      <c r="L42" s="6">
        <v>0.74000000000000199</v>
      </c>
      <c r="M42" s="6">
        <v>-1.1199999999999974</v>
      </c>
      <c r="N42" s="6">
        <v>1.9700000000000024</v>
      </c>
      <c r="O42" s="6">
        <v>1.6099999999999994</v>
      </c>
      <c r="P42" s="6">
        <v>-0.60999999999999943</v>
      </c>
      <c r="Q42" s="6">
        <v>2.41</v>
      </c>
      <c r="R42" s="6">
        <v>1.990000000000002</v>
      </c>
      <c r="S42" s="6">
        <v>0.28000000000000114</v>
      </c>
      <c r="T42" s="6">
        <v>2.5800000000000018</v>
      </c>
      <c r="U42" s="6">
        <v>2.41</v>
      </c>
      <c r="V42" s="6">
        <v>0.17000000000000171</v>
      </c>
      <c r="W42" s="6">
        <v>2.8100000000000023</v>
      </c>
      <c r="X42" s="6">
        <v>3.4499999999999993</v>
      </c>
      <c r="Y42" s="9">
        <v>2.9299999999999997</v>
      </c>
    </row>
    <row r="43" spans="2:25" x14ac:dyDescent="0.3">
      <c r="B43" s="43"/>
      <c r="C43" s="44"/>
      <c r="D43" s="1" t="s">
        <v>26</v>
      </c>
      <c r="E43" s="6">
        <v>-3.3099999999999987</v>
      </c>
      <c r="F43" s="6">
        <v>-1.870000000000001</v>
      </c>
      <c r="G43" s="6">
        <v>-2.5300000000000011</v>
      </c>
      <c r="H43" s="6">
        <v>0.69999999999999929</v>
      </c>
      <c r="I43" s="6">
        <v>0.78999999999999915</v>
      </c>
      <c r="J43" s="6">
        <v>-1.8500000000000014</v>
      </c>
      <c r="K43" s="6">
        <v>2.5100000000000016</v>
      </c>
      <c r="L43" s="6">
        <v>2.629999999999999</v>
      </c>
      <c r="M43" s="6">
        <v>-0.78000000000000114</v>
      </c>
      <c r="N43" s="6">
        <v>3.9899999999999984</v>
      </c>
      <c r="O43" s="6">
        <v>4.0799999999999983</v>
      </c>
      <c r="P43" s="6">
        <v>1.9400000000000013</v>
      </c>
      <c r="Q43" s="6">
        <v>4.8099999999999987</v>
      </c>
      <c r="R43" s="6">
        <v>5.07</v>
      </c>
      <c r="S43" s="6">
        <v>3.1099999999999994</v>
      </c>
      <c r="T43" s="6">
        <v>5.25</v>
      </c>
      <c r="U43" s="6">
        <v>6.0799999999999983</v>
      </c>
      <c r="V43" s="6">
        <v>3.59</v>
      </c>
      <c r="W43" s="6">
        <v>5.8099999999999987</v>
      </c>
      <c r="X43" s="6">
        <v>5.98</v>
      </c>
      <c r="Y43" s="9">
        <v>6.4200000000000017</v>
      </c>
    </row>
    <row r="44" spans="2:25" x14ac:dyDescent="0.3">
      <c r="B44" s="43"/>
      <c r="C44" s="44"/>
      <c r="D44" s="1" t="s">
        <v>27</v>
      </c>
      <c r="E44" s="6">
        <v>-0.42999999999999972</v>
      </c>
      <c r="F44" s="6">
        <v>-0.89000000000000057</v>
      </c>
      <c r="G44" s="6">
        <v>-2.8800000000000026</v>
      </c>
      <c r="H44" s="6">
        <v>0.29999999999999716</v>
      </c>
      <c r="I44" s="6">
        <v>0.18999999999999773</v>
      </c>
      <c r="J44" s="6">
        <v>-2.66</v>
      </c>
      <c r="K44" s="6">
        <v>0.57000000000000028</v>
      </c>
      <c r="L44" s="6">
        <v>0.62999999999999901</v>
      </c>
      <c r="M44" s="6">
        <v>-2.2699999999999996</v>
      </c>
      <c r="N44" s="6">
        <v>1.0999999999999979</v>
      </c>
      <c r="O44" s="6">
        <v>1.379999999999999</v>
      </c>
      <c r="P44" s="6">
        <v>0.66999999999999815</v>
      </c>
      <c r="Q44" s="6">
        <v>1.3999999999999986</v>
      </c>
      <c r="R44" s="6">
        <v>1.4899999999999984</v>
      </c>
      <c r="S44" s="6">
        <v>0.29999999999999716</v>
      </c>
      <c r="T44" s="6">
        <v>2.139999999999997</v>
      </c>
      <c r="U44" s="6">
        <v>2.25</v>
      </c>
      <c r="V44" s="6">
        <v>0.75999999999999801</v>
      </c>
      <c r="W44" s="6">
        <v>1.879999999999999</v>
      </c>
      <c r="X44" s="6">
        <v>1.8200000000000003</v>
      </c>
      <c r="Y44" s="9">
        <v>2.139999999999997</v>
      </c>
    </row>
    <row r="45" spans="2:25" x14ac:dyDescent="0.3">
      <c r="B45" s="43"/>
      <c r="C45" s="44"/>
      <c r="D45" s="2" t="s">
        <v>0</v>
      </c>
      <c r="E45" s="7">
        <f t="shared" ref="E45:Y45" si="6">AVERAGE(E38:E44)</f>
        <v>-2.6471428571428564</v>
      </c>
      <c r="F45" s="7">
        <f t="shared" si="6"/>
        <v>-1.0214285714285718</v>
      </c>
      <c r="G45" s="7">
        <f t="shared" si="6"/>
        <v>-3.132857142857143</v>
      </c>
      <c r="H45" s="7">
        <f t="shared" si="6"/>
        <v>0.97142857142857153</v>
      </c>
      <c r="I45" s="7">
        <f t="shared" si="6"/>
        <v>0.80142857142857138</v>
      </c>
      <c r="J45" s="7">
        <f t="shared" si="6"/>
        <v>-1.0214285714285711</v>
      </c>
      <c r="K45" s="7">
        <f t="shared" si="6"/>
        <v>1.6857142857142864</v>
      </c>
      <c r="L45" s="7">
        <f t="shared" si="6"/>
        <v>1.8357142857142854</v>
      </c>
      <c r="M45" s="7">
        <f t="shared" si="6"/>
        <v>-0.65285714285714236</v>
      </c>
      <c r="N45" s="7">
        <f t="shared" si="6"/>
        <v>2.7185714285714284</v>
      </c>
      <c r="O45" s="7">
        <f t="shared" si="6"/>
        <v>2.5914285714285716</v>
      </c>
      <c r="P45" s="7">
        <f t="shared" si="6"/>
        <v>0.62857142857142889</v>
      </c>
      <c r="Q45" s="7">
        <f t="shared" si="6"/>
        <v>3.2199999999999998</v>
      </c>
      <c r="R45" s="7">
        <f t="shared" si="6"/>
        <v>3.2485714285714287</v>
      </c>
      <c r="S45" s="7">
        <f t="shared" si="6"/>
        <v>1.1357142857142857</v>
      </c>
      <c r="T45" s="7">
        <f t="shared" si="6"/>
        <v>3.7199999999999993</v>
      </c>
      <c r="U45" s="7">
        <f t="shared" si="6"/>
        <v>3.9642857142857144</v>
      </c>
      <c r="V45" s="7">
        <f t="shared" si="6"/>
        <v>1.8514285714285721</v>
      </c>
      <c r="W45" s="7">
        <f t="shared" si="6"/>
        <v>4.1557142857142866</v>
      </c>
      <c r="X45" s="7">
        <f t="shared" si="6"/>
        <v>4.1971428571428575</v>
      </c>
      <c r="Y45" s="10">
        <f t="shared" si="6"/>
        <v>4.3085714285714287</v>
      </c>
    </row>
    <row r="46" spans="2:25" x14ac:dyDescent="0.3">
      <c r="B46" s="46"/>
      <c r="C46" s="45"/>
      <c r="D46" s="3" t="s">
        <v>7</v>
      </c>
      <c r="E46" s="11">
        <f t="shared" ref="E46:Y46" si="7">STDEV(E38:E44)/SQRT(COUNT(E38:E44))</f>
        <v>0.4041022636113073</v>
      </c>
      <c r="F46" s="11">
        <f t="shared" si="7"/>
        <v>0.17759542802229408</v>
      </c>
      <c r="G46" s="11">
        <f t="shared" si="7"/>
        <v>0.50639112629381211</v>
      </c>
      <c r="H46" s="11">
        <f t="shared" si="7"/>
        <v>0.21587505834701379</v>
      </c>
      <c r="I46" s="11">
        <f t="shared" si="7"/>
        <v>0.21399186201069154</v>
      </c>
      <c r="J46" s="11">
        <f t="shared" si="7"/>
        <v>0.40403576321803969</v>
      </c>
      <c r="K46" s="11">
        <f t="shared" si="7"/>
        <v>0.35749696730553254</v>
      </c>
      <c r="L46" s="11">
        <f t="shared" si="7"/>
        <v>0.35566742854511008</v>
      </c>
      <c r="M46" s="11">
        <f t="shared" si="7"/>
        <v>0.43984691214381516</v>
      </c>
      <c r="N46" s="11">
        <f t="shared" si="7"/>
        <v>0.43795209876917629</v>
      </c>
      <c r="O46" s="11">
        <f t="shared" si="7"/>
        <v>0.42005344655077359</v>
      </c>
      <c r="P46" s="11">
        <f t="shared" si="7"/>
        <v>0.34188154848906205</v>
      </c>
      <c r="Q46" s="11">
        <f t="shared" si="7"/>
        <v>0.43448382073005992</v>
      </c>
      <c r="R46" s="11">
        <f t="shared" si="7"/>
        <v>0.50052557411198939</v>
      </c>
      <c r="S46" s="11">
        <f t="shared" si="7"/>
        <v>0.37147618742407879</v>
      </c>
      <c r="T46" s="11">
        <f t="shared" si="7"/>
        <v>0.43128821431790104</v>
      </c>
      <c r="U46" s="11">
        <f t="shared" si="7"/>
        <v>0.52993196842279899</v>
      </c>
      <c r="V46" s="11">
        <f t="shared" si="7"/>
        <v>0.43436559415745063</v>
      </c>
      <c r="W46" s="11">
        <f t="shared" si="7"/>
        <v>0.52743700658786508</v>
      </c>
      <c r="X46" s="11">
        <f t="shared" si="7"/>
        <v>0.49674998159807426</v>
      </c>
      <c r="Y46" s="12">
        <f t="shared" si="7"/>
        <v>0.54237321788874715</v>
      </c>
    </row>
    <row r="49" spans="2:25" ht="14.4" customHeight="1" x14ac:dyDescent="0.3">
      <c r="B49" s="27"/>
      <c r="C49" s="33" t="s">
        <v>62</v>
      </c>
      <c r="D49" s="33"/>
      <c r="E49" s="35" t="s">
        <v>56</v>
      </c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6"/>
    </row>
    <row r="50" spans="2:25" ht="14.4" customHeight="1" x14ac:dyDescent="0.3">
      <c r="B50" s="27"/>
      <c r="C50" s="24" t="s">
        <v>68</v>
      </c>
      <c r="D50" s="25" t="s">
        <v>69</v>
      </c>
      <c r="E50" s="21">
        <v>1</v>
      </c>
      <c r="F50" s="22">
        <v>2</v>
      </c>
      <c r="G50" s="22">
        <v>4</v>
      </c>
      <c r="H50" s="22">
        <v>7</v>
      </c>
      <c r="I50" s="22">
        <v>9</v>
      </c>
      <c r="J50" s="22">
        <v>11</v>
      </c>
      <c r="K50" s="22">
        <v>14</v>
      </c>
      <c r="L50" s="22">
        <v>16</v>
      </c>
      <c r="M50" s="22">
        <v>18</v>
      </c>
      <c r="N50" s="22">
        <v>21</v>
      </c>
      <c r="O50" s="22">
        <v>23</v>
      </c>
      <c r="P50" s="22">
        <v>25</v>
      </c>
      <c r="Q50" s="22">
        <v>28</v>
      </c>
      <c r="R50" s="22">
        <v>30</v>
      </c>
      <c r="S50" s="22">
        <v>32</v>
      </c>
      <c r="T50" s="22">
        <v>35</v>
      </c>
      <c r="U50" s="22">
        <v>37</v>
      </c>
      <c r="V50" s="22">
        <v>39</v>
      </c>
      <c r="W50" s="22">
        <v>42</v>
      </c>
      <c r="X50" s="22">
        <v>44</v>
      </c>
      <c r="Y50" s="23">
        <v>46</v>
      </c>
    </row>
    <row r="51" spans="2:25" x14ac:dyDescent="0.3">
      <c r="B51" s="37" t="s">
        <v>61</v>
      </c>
      <c r="C51" s="28" t="s">
        <v>58</v>
      </c>
      <c r="D51" s="4" t="s">
        <v>28</v>
      </c>
      <c r="E51" s="6">
        <v>0.56000000000000227</v>
      </c>
      <c r="F51" s="6">
        <v>0.10000000000000142</v>
      </c>
      <c r="G51" s="6">
        <v>1.2699999999999996</v>
      </c>
      <c r="H51" s="6">
        <v>1.3300000000000018</v>
      </c>
      <c r="I51" s="6">
        <v>2.120000000000001</v>
      </c>
      <c r="J51" s="6">
        <v>1.990000000000002</v>
      </c>
      <c r="K51" s="6">
        <v>2.740000000000002</v>
      </c>
      <c r="L51" s="6">
        <v>2.2900000000000027</v>
      </c>
      <c r="M51" s="6">
        <v>3.0700000000000003</v>
      </c>
      <c r="N51" s="6">
        <v>2.8000000000000007</v>
      </c>
      <c r="O51" s="6">
        <v>3.2900000000000027</v>
      </c>
      <c r="P51" s="6">
        <v>3.5600000000000023</v>
      </c>
      <c r="Q51" s="6">
        <v>4.1400000000000006</v>
      </c>
      <c r="R51" s="6">
        <v>3.7800000000000011</v>
      </c>
      <c r="S51" s="6">
        <v>4.6400000000000006</v>
      </c>
      <c r="T51" s="6">
        <v>4.6900000000000013</v>
      </c>
      <c r="U51" s="6">
        <v>5.25</v>
      </c>
      <c r="V51" s="6">
        <v>4.75</v>
      </c>
      <c r="W51" s="6">
        <v>5.6500000000000021</v>
      </c>
      <c r="X51" s="6">
        <v>5.1300000000000026</v>
      </c>
      <c r="Y51" s="9">
        <v>5.8900000000000006</v>
      </c>
    </row>
    <row r="52" spans="2:25" x14ac:dyDescent="0.3">
      <c r="B52" s="38"/>
      <c r="C52" s="29"/>
      <c r="D52" s="1" t="s">
        <v>29</v>
      </c>
      <c r="E52" s="6">
        <v>0.21000000000000085</v>
      </c>
      <c r="F52" s="6">
        <v>-0.10000000000000142</v>
      </c>
      <c r="G52" s="6">
        <v>0.14999999999999858</v>
      </c>
      <c r="H52" s="6">
        <v>0.21999999999999886</v>
      </c>
      <c r="I52" s="6">
        <v>0.89000000000000057</v>
      </c>
      <c r="J52" s="6">
        <v>1.0599999999999987</v>
      </c>
      <c r="K52" s="6">
        <v>1.1699999999999982</v>
      </c>
      <c r="L52" s="6">
        <v>0.94999999999999929</v>
      </c>
      <c r="M52" s="6">
        <v>1.9600000000000009</v>
      </c>
      <c r="N52" s="6">
        <v>1.7100000000000009</v>
      </c>
      <c r="O52" s="6">
        <v>1.9499999999999993</v>
      </c>
      <c r="P52" s="6">
        <v>2.3999999999999986</v>
      </c>
      <c r="Q52" s="6">
        <v>2.5399999999999991</v>
      </c>
      <c r="R52" s="6">
        <v>2.259999999999998</v>
      </c>
      <c r="S52" s="6">
        <v>3.3000000000000007</v>
      </c>
      <c r="T52" s="6">
        <v>3.1999999999999993</v>
      </c>
      <c r="U52" s="6">
        <v>3.3299999999999983</v>
      </c>
      <c r="V52" s="6">
        <v>2.9899999999999984</v>
      </c>
      <c r="W52" s="6">
        <v>3.2899999999999991</v>
      </c>
      <c r="X52" s="6">
        <v>3</v>
      </c>
      <c r="Y52" s="9">
        <v>3.6400000000000006</v>
      </c>
    </row>
    <row r="53" spans="2:25" x14ac:dyDescent="0.3">
      <c r="B53" s="38"/>
      <c r="C53" s="29"/>
      <c r="D53" s="1" t="s">
        <v>30</v>
      </c>
      <c r="E53" s="6">
        <v>0.46999999999999886</v>
      </c>
      <c r="F53" s="6">
        <v>-0.44000000000000128</v>
      </c>
      <c r="G53" s="6">
        <v>0.17000000000000171</v>
      </c>
      <c r="H53" s="6">
        <v>1.0599999999999987</v>
      </c>
      <c r="I53" s="6">
        <v>0.48000000000000043</v>
      </c>
      <c r="J53" s="6">
        <v>0.92999999999999972</v>
      </c>
      <c r="K53" s="6">
        <v>1.0899999999999999</v>
      </c>
      <c r="L53" s="6">
        <v>1.0800000000000018</v>
      </c>
      <c r="M53" s="6">
        <v>3.9999999999999147E-2</v>
      </c>
      <c r="N53" s="6">
        <v>1.5100000000000016</v>
      </c>
      <c r="O53" s="6">
        <v>2.1999999999999993</v>
      </c>
      <c r="P53" s="6">
        <v>1.9100000000000001</v>
      </c>
      <c r="Q53" s="6">
        <v>2.9200000000000017</v>
      </c>
      <c r="R53" s="6">
        <v>2.6000000000000014</v>
      </c>
      <c r="S53" s="6">
        <v>3.0399999999999991</v>
      </c>
      <c r="T53" s="6">
        <v>3.3900000000000006</v>
      </c>
      <c r="U53" s="6">
        <v>3.1799999999999997</v>
      </c>
      <c r="V53" s="6">
        <v>3.3500000000000014</v>
      </c>
      <c r="W53" s="6">
        <v>3.8500000000000014</v>
      </c>
      <c r="X53" s="6">
        <v>3.9000000000000021</v>
      </c>
      <c r="Y53" s="9">
        <v>4.3900000000000006</v>
      </c>
    </row>
    <row r="54" spans="2:25" x14ac:dyDescent="0.3">
      <c r="B54" s="38"/>
      <c r="C54" s="29"/>
      <c r="D54" s="1" t="s">
        <v>31</v>
      </c>
      <c r="E54" s="6">
        <v>-0.41999999999999815</v>
      </c>
      <c r="F54" s="6">
        <v>-0.64000000000000057</v>
      </c>
      <c r="G54" s="6">
        <v>0.26999999999999957</v>
      </c>
      <c r="H54" s="6">
        <v>0.26999999999999957</v>
      </c>
      <c r="I54" s="6">
        <v>0.78000000000000114</v>
      </c>
      <c r="J54" s="6">
        <v>0.76000000000000156</v>
      </c>
      <c r="K54" s="6">
        <v>1.8399999999999999</v>
      </c>
      <c r="L54" s="6">
        <v>1.629999999999999</v>
      </c>
      <c r="M54" s="6">
        <v>1.7100000000000009</v>
      </c>
      <c r="N54" s="6">
        <v>2.0100000000000016</v>
      </c>
      <c r="O54" s="6">
        <v>2.2100000000000009</v>
      </c>
      <c r="P54" s="6">
        <v>2.740000000000002</v>
      </c>
      <c r="Q54" s="6">
        <v>2.6500000000000021</v>
      </c>
      <c r="R54" s="6">
        <v>2.990000000000002</v>
      </c>
      <c r="S54" s="6">
        <v>2.6900000000000013</v>
      </c>
      <c r="T54" s="6">
        <v>2.7600000000000016</v>
      </c>
      <c r="U54" s="6">
        <v>3.0199999999999996</v>
      </c>
      <c r="V54" s="6">
        <v>3.7699999999999996</v>
      </c>
      <c r="W54" s="6">
        <v>3.620000000000001</v>
      </c>
      <c r="X54" s="6">
        <v>3.9600000000000009</v>
      </c>
      <c r="Y54" s="9">
        <v>3.2899999999999991</v>
      </c>
    </row>
    <row r="55" spans="2:25" x14ac:dyDescent="0.3">
      <c r="B55" s="38"/>
      <c r="C55" s="29"/>
      <c r="D55" s="1" t="s">
        <v>32</v>
      </c>
      <c r="E55" s="6">
        <v>-2.1099999999999994</v>
      </c>
      <c r="F55" s="6">
        <v>-2.3599999999999994</v>
      </c>
      <c r="G55" s="6">
        <v>-0.14999999999999858</v>
      </c>
      <c r="H55" s="6">
        <v>1.8000000000000007</v>
      </c>
      <c r="I55" s="6">
        <v>1.5600000000000023</v>
      </c>
      <c r="J55" s="6">
        <v>1.990000000000002</v>
      </c>
      <c r="K55" s="6">
        <v>2.8599999999999994</v>
      </c>
      <c r="L55" s="6">
        <v>2.2900000000000027</v>
      </c>
      <c r="M55" s="6">
        <v>3.3599999999999994</v>
      </c>
      <c r="N55" s="6">
        <v>3.2100000000000009</v>
      </c>
      <c r="O55" s="6">
        <v>3.7100000000000009</v>
      </c>
      <c r="P55" s="6">
        <v>3.4700000000000024</v>
      </c>
      <c r="Q55" s="6">
        <v>4.2100000000000009</v>
      </c>
      <c r="R55" s="6">
        <v>4.1999999999999993</v>
      </c>
      <c r="S55" s="6">
        <v>4.07</v>
      </c>
      <c r="T55" s="6">
        <v>3.6000000000000014</v>
      </c>
      <c r="U55" s="6">
        <v>4.2300000000000004</v>
      </c>
      <c r="V55" s="6">
        <v>3.7699999999999996</v>
      </c>
      <c r="W55" s="6">
        <v>4.3900000000000006</v>
      </c>
      <c r="X55" s="6">
        <v>3.9600000000000009</v>
      </c>
      <c r="Y55" s="9">
        <v>4.2300000000000004</v>
      </c>
    </row>
    <row r="56" spans="2:25" x14ac:dyDescent="0.3">
      <c r="B56" s="38"/>
      <c r="C56" s="29"/>
      <c r="D56" s="1" t="s">
        <v>33</v>
      </c>
      <c r="E56" s="6">
        <v>0.28999999999999915</v>
      </c>
      <c r="F56" s="6">
        <v>0.67999999999999972</v>
      </c>
      <c r="G56" s="6">
        <v>1.0100000000000016</v>
      </c>
      <c r="H56" s="6">
        <v>1.4000000000000021</v>
      </c>
      <c r="I56" s="6">
        <v>2.59</v>
      </c>
      <c r="J56" s="6">
        <v>2.620000000000001</v>
      </c>
      <c r="K56" s="6">
        <v>2.4800000000000004</v>
      </c>
      <c r="L56" s="6">
        <v>2.3500000000000014</v>
      </c>
      <c r="M56" s="6">
        <v>4.16</v>
      </c>
      <c r="N56" s="6">
        <v>3.7600000000000016</v>
      </c>
      <c r="O56" s="6">
        <v>3.9800000000000004</v>
      </c>
      <c r="P56" s="6">
        <v>4.1999999999999993</v>
      </c>
      <c r="Q56" s="6">
        <v>3.9400000000000013</v>
      </c>
      <c r="R56" s="6">
        <v>5.1000000000000014</v>
      </c>
      <c r="S56" s="6">
        <v>4.8000000000000007</v>
      </c>
      <c r="T56" s="6">
        <v>4.7100000000000009</v>
      </c>
      <c r="U56" s="6">
        <v>5.1099999999999994</v>
      </c>
      <c r="V56" s="6">
        <v>4.7800000000000011</v>
      </c>
      <c r="W56" s="6">
        <v>4.6999999999999993</v>
      </c>
      <c r="X56" s="6">
        <v>5.0800000000000018</v>
      </c>
      <c r="Y56" s="9">
        <v>5.1500000000000021</v>
      </c>
    </row>
    <row r="57" spans="2:25" x14ac:dyDescent="0.3">
      <c r="B57" s="38"/>
      <c r="C57" s="29"/>
      <c r="D57" s="1" t="s">
        <v>33</v>
      </c>
      <c r="E57" s="6">
        <v>3.0000000000001137E-2</v>
      </c>
      <c r="F57" s="6">
        <v>-0.76999999999999957</v>
      </c>
      <c r="G57" s="6">
        <v>0.30000000000000071</v>
      </c>
      <c r="H57" s="6">
        <v>0.42999999999999972</v>
      </c>
      <c r="I57" s="6">
        <v>0.71000000000000085</v>
      </c>
      <c r="J57" s="6">
        <v>-1.2399999999999984</v>
      </c>
      <c r="K57" s="6">
        <v>1.379999999999999</v>
      </c>
      <c r="L57" s="6">
        <v>1.2600000000000016</v>
      </c>
      <c r="M57" s="6">
        <v>1.5599999999999987</v>
      </c>
      <c r="N57" s="6">
        <v>1.5599999999999987</v>
      </c>
      <c r="O57" s="6">
        <v>2.0500000000000007</v>
      </c>
      <c r="P57" s="6">
        <v>2.370000000000001</v>
      </c>
      <c r="Q57" s="6">
        <v>1.9600000000000009</v>
      </c>
      <c r="R57" s="6">
        <v>3.0800000000000018</v>
      </c>
      <c r="S57" s="6">
        <v>2.370000000000001</v>
      </c>
      <c r="T57" s="6">
        <v>3.2399999999999984</v>
      </c>
      <c r="U57" s="6">
        <v>2.6000000000000014</v>
      </c>
      <c r="V57" s="6">
        <v>3.6000000000000014</v>
      </c>
      <c r="W57" s="6">
        <v>3.2899999999999991</v>
      </c>
      <c r="X57" s="6">
        <v>2.4899999999999984</v>
      </c>
      <c r="Y57" s="9">
        <v>3.7199999999999989</v>
      </c>
    </row>
    <row r="58" spans="2:25" x14ac:dyDescent="0.3">
      <c r="B58" s="38"/>
      <c r="C58" s="29"/>
      <c r="D58" s="2" t="s">
        <v>0</v>
      </c>
      <c r="E58" s="7">
        <f t="shared" ref="E58:Y58" si="8">AVERAGE(E51:E57)</f>
        <v>-0.1385714285714279</v>
      </c>
      <c r="F58" s="7">
        <f t="shared" si="8"/>
        <v>-0.50428571428571445</v>
      </c>
      <c r="G58" s="7">
        <f t="shared" si="8"/>
        <v>0.43142857142857188</v>
      </c>
      <c r="H58" s="7">
        <f t="shared" si="8"/>
        <v>0.93000000000000027</v>
      </c>
      <c r="I58" s="7">
        <f t="shared" si="8"/>
        <v>1.3042857142857152</v>
      </c>
      <c r="J58" s="7">
        <f t="shared" si="8"/>
        <v>1.1585714285714295</v>
      </c>
      <c r="K58" s="7">
        <f t="shared" si="8"/>
        <v>1.9371428571428571</v>
      </c>
      <c r="L58" s="7">
        <f t="shared" si="8"/>
        <v>1.6928571428571442</v>
      </c>
      <c r="M58" s="7">
        <f t="shared" si="8"/>
        <v>2.2657142857142856</v>
      </c>
      <c r="N58" s="7">
        <f t="shared" si="8"/>
        <v>2.3657142857142865</v>
      </c>
      <c r="O58" s="7">
        <f t="shared" si="8"/>
        <v>2.7700000000000005</v>
      </c>
      <c r="P58" s="7">
        <f t="shared" si="8"/>
        <v>2.9500000000000006</v>
      </c>
      <c r="Q58" s="7">
        <f t="shared" si="8"/>
        <v>3.1942857142857153</v>
      </c>
      <c r="R58" s="7">
        <f t="shared" si="8"/>
        <v>3.4300000000000006</v>
      </c>
      <c r="S58" s="7">
        <f t="shared" si="8"/>
        <v>3.5585714285714292</v>
      </c>
      <c r="T58" s="7">
        <f t="shared" si="8"/>
        <v>3.6557142857142861</v>
      </c>
      <c r="U58" s="7">
        <f t="shared" si="8"/>
        <v>3.8171428571428572</v>
      </c>
      <c r="V58" s="7">
        <f t="shared" si="8"/>
        <v>3.858571428571429</v>
      </c>
      <c r="W58" s="7">
        <f t="shared" si="8"/>
        <v>4.112857142857143</v>
      </c>
      <c r="X58" s="7">
        <f t="shared" si="8"/>
        <v>3.9314285714285724</v>
      </c>
      <c r="Y58" s="10">
        <f t="shared" si="8"/>
        <v>4.33</v>
      </c>
    </row>
    <row r="59" spans="2:25" x14ac:dyDescent="0.3">
      <c r="B59" s="38"/>
      <c r="C59" s="30"/>
      <c r="D59" s="2" t="s">
        <v>7</v>
      </c>
      <c r="E59" s="17">
        <f t="shared" ref="E59:Y59" si="9">STDEV(E51:E57)/SQRT(COUNT(E51:E57))</f>
        <v>0.35043122123510412</v>
      </c>
      <c r="F59" s="11">
        <f t="shared" si="9"/>
        <v>0.36081823113358241</v>
      </c>
      <c r="G59" s="11">
        <f t="shared" si="9"/>
        <v>0.19314968993267481</v>
      </c>
      <c r="H59" s="11">
        <f t="shared" si="9"/>
        <v>0.23626055028092979</v>
      </c>
      <c r="I59" s="11">
        <f t="shared" si="9"/>
        <v>0.30327464484206657</v>
      </c>
      <c r="J59" s="11">
        <f t="shared" si="9"/>
        <v>0.4754017277220271</v>
      </c>
      <c r="K59" s="11">
        <f t="shared" si="9"/>
        <v>0.28522935037075936</v>
      </c>
      <c r="L59" s="11">
        <f t="shared" si="9"/>
        <v>0.23216080516698423</v>
      </c>
      <c r="M59" s="11">
        <f t="shared" si="9"/>
        <v>0.51839430268978126</v>
      </c>
      <c r="N59" s="11">
        <f t="shared" si="9"/>
        <v>0.33747562270239212</v>
      </c>
      <c r="O59" s="11">
        <f t="shared" si="9"/>
        <v>0.32540816859826371</v>
      </c>
      <c r="P59" s="11">
        <f t="shared" si="9"/>
        <v>0.30743175781673188</v>
      </c>
      <c r="Q59" s="11">
        <f t="shared" si="9"/>
        <v>0.33824376348635743</v>
      </c>
      <c r="R59" s="11">
        <f t="shared" si="9"/>
        <v>0.37410846402767073</v>
      </c>
      <c r="S59" s="11">
        <f t="shared" si="9"/>
        <v>0.36105288210104253</v>
      </c>
      <c r="T59" s="11">
        <f t="shared" si="9"/>
        <v>0.2860973622392774</v>
      </c>
      <c r="U59" s="11">
        <f t="shared" si="9"/>
        <v>0.39806504784133578</v>
      </c>
      <c r="V59" s="11">
        <f t="shared" si="9"/>
        <v>0.25538419770098175</v>
      </c>
      <c r="W59" s="11">
        <f t="shared" si="9"/>
        <v>0.32552312686266927</v>
      </c>
      <c r="X59" s="11">
        <f t="shared" si="9"/>
        <v>0.36851328445027159</v>
      </c>
      <c r="Y59" s="12">
        <f t="shared" si="9"/>
        <v>0.34673305225174206</v>
      </c>
    </row>
    <row r="60" spans="2:25" x14ac:dyDescent="0.3">
      <c r="B60" s="38"/>
      <c r="C60" s="28" t="s">
        <v>59</v>
      </c>
      <c r="D60" s="5" t="s">
        <v>34</v>
      </c>
      <c r="E60" s="6">
        <v>-2.5099999999999998</v>
      </c>
      <c r="F60" s="6">
        <v>-0.57000000000000028</v>
      </c>
      <c r="G60" s="6">
        <v>-1.9000000000000004</v>
      </c>
      <c r="H60" s="6">
        <v>2.0700000000000003</v>
      </c>
      <c r="I60" s="6">
        <v>1.6099999999999994</v>
      </c>
      <c r="J60" s="6">
        <v>-8.0000000000000071E-2</v>
      </c>
      <c r="K60" s="6">
        <v>2.7800000000000011</v>
      </c>
      <c r="L60" s="6">
        <v>2.7399999999999984</v>
      </c>
      <c r="M60" s="6">
        <v>1.1799999999999997</v>
      </c>
      <c r="N60" s="6">
        <v>3.6099999999999994</v>
      </c>
      <c r="O60" s="6">
        <v>3.25</v>
      </c>
      <c r="P60" s="6">
        <v>1.9600000000000009</v>
      </c>
      <c r="Q60" s="6">
        <v>3.7399999999999984</v>
      </c>
      <c r="R60" s="6">
        <v>4.5300000000000011</v>
      </c>
      <c r="S60" s="6">
        <v>2.5599999999999987</v>
      </c>
      <c r="T60" s="6">
        <v>5.4899999999999984</v>
      </c>
      <c r="U60" s="6">
        <v>5.3000000000000007</v>
      </c>
      <c r="V60" s="6">
        <v>3.1700000000000017</v>
      </c>
      <c r="W60" s="6">
        <v>4.8900000000000006</v>
      </c>
      <c r="X60" s="6">
        <v>4.8900000000000006</v>
      </c>
      <c r="Y60" s="9">
        <v>5.129999999999999</v>
      </c>
    </row>
    <row r="61" spans="2:25" x14ac:dyDescent="0.3">
      <c r="B61" s="38"/>
      <c r="C61" s="29"/>
      <c r="D61" s="1" t="s">
        <v>35</v>
      </c>
      <c r="E61" s="6">
        <v>-2.1799999999999997</v>
      </c>
      <c r="F61" s="6">
        <v>0.26000000000000156</v>
      </c>
      <c r="G61" s="6">
        <v>-1.4699999999999989</v>
      </c>
      <c r="H61" s="6">
        <v>2.2300000000000004</v>
      </c>
      <c r="I61" s="6">
        <v>1.9100000000000001</v>
      </c>
      <c r="J61" s="6">
        <v>0.21000000000000085</v>
      </c>
      <c r="K61" s="6">
        <v>2.3999999999999986</v>
      </c>
      <c r="L61" s="6">
        <v>2.1099999999999994</v>
      </c>
      <c r="M61" s="6">
        <v>0.66000000000000014</v>
      </c>
      <c r="N61" s="6">
        <v>2.4699999999999989</v>
      </c>
      <c r="O61" s="6">
        <v>2.5300000000000011</v>
      </c>
      <c r="P61" s="6">
        <v>1.240000000000002</v>
      </c>
      <c r="Q61" s="6">
        <v>3</v>
      </c>
      <c r="R61" s="6">
        <v>3</v>
      </c>
      <c r="S61" s="6">
        <v>1.5</v>
      </c>
      <c r="T61" s="6">
        <v>3.7699999999999996</v>
      </c>
      <c r="U61" s="6">
        <v>4.0800000000000018</v>
      </c>
      <c r="V61" s="6">
        <v>1.8500000000000014</v>
      </c>
      <c r="W61" s="6">
        <v>3.8599999999999994</v>
      </c>
      <c r="X61" s="6">
        <v>2.879999999999999</v>
      </c>
      <c r="Y61" s="9">
        <v>3.9600000000000009</v>
      </c>
    </row>
    <row r="62" spans="2:25" x14ac:dyDescent="0.3">
      <c r="B62" s="38"/>
      <c r="C62" s="29"/>
      <c r="D62" s="1" t="s">
        <v>36</v>
      </c>
      <c r="E62" s="6">
        <v>-2.0999999999999996</v>
      </c>
      <c r="F62" s="6">
        <v>-0.60999999999999943</v>
      </c>
      <c r="G62" s="6">
        <v>-1.6099999999999994</v>
      </c>
      <c r="H62" s="6">
        <v>1.2699999999999996</v>
      </c>
      <c r="I62" s="6">
        <v>1.1000000000000014</v>
      </c>
      <c r="J62" s="6">
        <v>-0.29999999999999716</v>
      </c>
      <c r="K62" s="6">
        <v>2.0700000000000003</v>
      </c>
      <c r="L62" s="6">
        <v>2.2100000000000009</v>
      </c>
      <c r="M62" s="6">
        <v>2.2600000000000016</v>
      </c>
      <c r="N62" s="6">
        <v>2.8500000000000014</v>
      </c>
      <c r="O62" s="6">
        <v>2.7000000000000028</v>
      </c>
      <c r="P62" s="6">
        <v>1.4500000000000028</v>
      </c>
      <c r="Q62" s="6">
        <v>3.16</v>
      </c>
      <c r="R62" s="6">
        <v>3.8000000000000007</v>
      </c>
      <c r="S62" s="6">
        <v>1.8399999999999999</v>
      </c>
      <c r="T62" s="6">
        <v>4.6300000000000026</v>
      </c>
      <c r="U62" s="6">
        <v>4.7100000000000009</v>
      </c>
      <c r="V62" s="6">
        <v>2.5600000000000023</v>
      </c>
      <c r="W62" s="6">
        <v>3.8900000000000006</v>
      </c>
      <c r="X62" s="6">
        <v>4.2800000000000011</v>
      </c>
      <c r="Y62" s="9">
        <v>4.5100000000000016</v>
      </c>
    </row>
    <row r="63" spans="2:25" x14ac:dyDescent="0.3">
      <c r="B63" s="38"/>
      <c r="C63" s="29"/>
      <c r="D63" s="1" t="s">
        <v>37</v>
      </c>
      <c r="E63" s="6">
        <v>-3.4499999999999993</v>
      </c>
      <c r="F63" s="6">
        <v>-0.83999999999999986</v>
      </c>
      <c r="G63" s="6">
        <v>-2.84</v>
      </c>
      <c r="H63" s="6">
        <v>1.870000000000001</v>
      </c>
      <c r="I63" s="6">
        <v>2.1099999999999994</v>
      </c>
      <c r="J63" s="6">
        <v>-0.10000000000000142</v>
      </c>
      <c r="K63" s="6">
        <v>1.6899999999999977</v>
      </c>
      <c r="L63" s="6">
        <v>2.3900000000000006</v>
      </c>
      <c r="M63" s="6">
        <v>0.53999999999999915</v>
      </c>
      <c r="N63" s="6">
        <v>2.5</v>
      </c>
      <c r="O63" s="6">
        <v>2.4899999999999984</v>
      </c>
      <c r="P63" s="6">
        <v>0.98000000000000043</v>
      </c>
      <c r="Q63" s="6">
        <v>3.3200000000000003</v>
      </c>
      <c r="R63" s="6">
        <v>3.9699999999999989</v>
      </c>
      <c r="S63" s="6">
        <v>1.3599999999999994</v>
      </c>
      <c r="T63" s="6">
        <v>4.0500000000000007</v>
      </c>
      <c r="U63" s="6">
        <v>4.759999999999998</v>
      </c>
      <c r="V63" s="6">
        <v>2.16</v>
      </c>
      <c r="W63" s="6">
        <v>4.3299999999999983</v>
      </c>
      <c r="X63" s="6">
        <v>4.4800000000000004</v>
      </c>
      <c r="Y63" s="9">
        <v>3.5299999999999976</v>
      </c>
    </row>
    <row r="64" spans="2:25" x14ac:dyDescent="0.3">
      <c r="B64" s="38"/>
      <c r="C64" s="29"/>
      <c r="D64" s="1" t="s">
        <v>38</v>
      </c>
      <c r="E64" s="6">
        <v>-1.7199999999999989</v>
      </c>
      <c r="F64" s="6">
        <v>-0.19999999999999929</v>
      </c>
      <c r="G64" s="6">
        <v>-1.4699999999999989</v>
      </c>
      <c r="H64" s="6">
        <v>1.3599999999999994</v>
      </c>
      <c r="I64" s="6">
        <v>1.6500000000000021</v>
      </c>
      <c r="J64" s="6">
        <v>-0.69999999999999929</v>
      </c>
      <c r="K64" s="6">
        <v>2.2200000000000024</v>
      </c>
      <c r="L64" s="6">
        <v>2.41</v>
      </c>
      <c r="M64" s="6">
        <v>0.13000000000000256</v>
      </c>
      <c r="N64" s="6">
        <v>1.9100000000000001</v>
      </c>
      <c r="O64" s="6">
        <v>2.1400000000000006</v>
      </c>
      <c r="P64" s="6">
        <v>0.19999999999999929</v>
      </c>
      <c r="Q64" s="6">
        <v>2.6900000000000013</v>
      </c>
      <c r="R64" s="6">
        <v>2.9499999999999993</v>
      </c>
      <c r="S64" s="6">
        <v>0.73000000000000043</v>
      </c>
      <c r="T64" s="6">
        <v>3.4700000000000024</v>
      </c>
      <c r="U64" s="6">
        <v>2.8300000000000018</v>
      </c>
      <c r="V64" s="6">
        <v>0.83000000000000185</v>
      </c>
      <c r="W64" s="6">
        <v>3.1799999999999997</v>
      </c>
      <c r="X64" s="6">
        <v>3.4499999999999993</v>
      </c>
      <c r="Y64" s="9">
        <v>4.3100000000000023</v>
      </c>
    </row>
    <row r="65" spans="2:25" x14ac:dyDescent="0.3">
      <c r="B65" s="38"/>
      <c r="C65" s="29"/>
      <c r="D65" s="1" t="s">
        <v>39</v>
      </c>
      <c r="E65" s="6">
        <v>-2.3599999999999994</v>
      </c>
      <c r="F65" s="6">
        <v>-0.30000000000000071</v>
      </c>
      <c r="G65" s="6">
        <v>-1.379999999999999</v>
      </c>
      <c r="H65" s="6">
        <v>1.0100000000000016</v>
      </c>
      <c r="I65" s="6">
        <v>1.7600000000000016</v>
      </c>
      <c r="J65" s="6">
        <v>0.12000000000000099</v>
      </c>
      <c r="K65" s="6">
        <v>2.1799999999999997</v>
      </c>
      <c r="L65" s="6">
        <v>1.9699999999999989</v>
      </c>
      <c r="M65" s="6">
        <v>0.91000000000000014</v>
      </c>
      <c r="N65" s="6">
        <v>1.8200000000000003</v>
      </c>
      <c r="O65" s="6">
        <v>2.1799999999999997</v>
      </c>
      <c r="P65" s="6">
        <v>0.73000000000000043</v>
      </c>
      <c r="Q65" s="6">
        <v>3.1400000000000006</v>
      </c>
      <c r="R65" s="6">
        <v>3.3900000000000006</v>
      </c>
      <c r="S65" s="6">
        <v>1.5100000000000016</v>
      </c>
      <c r="T65" s="6">
        <v>3.0800000000000018</v>
      </c>
      <c r="U65" s="6">
        <v>3.7899999999999991</v>
      </c>
      <c r="V65" s="6">
        <v>2.120000000000001</v>
      </c>
      <c r="W65" s="6">
        <v>4.4200000000000017</v>
      </c>
      <c r="X65" s="6">
        <v>3.7100000000000009</v>
      </c>
      <c r="Y65" s="9">
        <v>4.4699999999999989</v>
      </c>
    </row>
    <row r="66" spans="2:25" x14ac:dyDescent="0.3">
      <c r="B66" s="38"/>
      <c r="C66" s="29"/>
      <c r="D66" s="1" t="s">
        <v>40</v>
      </c>
      <c r="E66" s="6">
        <v>-2.1600000000000019</v>
      </c>
      <c r="F66" s="6">
        <v>-4.00000000000027E-2</v>
      </c>
      <c r="G66" s="6">
        <v>-1.0500000000000007</v>
      </c>
      <c r="H66" s="6">
        <v>2.0599999999999987</v>
      </c>
      <c r="I66" s="6">
        <v>1.75</v>
      </c>
      <c r="J66" s="6">
        <v>2.1799999999999997</v>
      </c>
      <c r="K66" s="6">
        <v>2.009999999999998</v>
      </c>
      <c r="L66" s="6">
        <v>2.3499999999999979</v>
      </c>
      <c r="M66" s="6">
        <v>2.41</v>
      </c>
      <c r="N66" s="6">
        <v>3.41</v>
      </c>
      <c r="O66" s="6">
        <v>2.509999999999998</v>
      </c>
      <c r="P66" s="6">
        <v>0.78999999999999915</v>
      </c>
      <c r="Q66" s="6">
        <v>2.8299999999999983</v>
      </c>
      <c r="R66" s="6">
        <v>3.66</v>
      </c>
      <c r="S66" s="6">
        <v>2.0999999999999979</v>
      </c>
      <c r="T66" s="6">
        <v>3.8999999999999986</v>
      </c>
      <c r="U66" s="6">
        <v>4.009999999999998</v>
      </c>
      <c r="V66" s="6">
        <v>1.5399999999999991</v>
      </c>
      <c r="W66" s="6">
        <v>4.1499999999999986</v>
      </c>
      <c r="X66" s="6">
        <v>3.3299999999999983</v>
      </c>
      <c r="Y66" s="9">
        <v>3.8200000000000003</v>
      </c>
    </row>
    <row r="67" spans="2:25" x14ac:dyDescent="0.3">
      <c r="B67" s="38"/>
      <c r="C67" s="29"/>
      <c r="D67" s="1" t="s">
        <v>41</v>
      </c>
      <c r="E67" s="6">
        <v>-1.5800000000000018</v>
      </c>
      <c r="F67" s="6">
        <v>0.21000000000000085</v>
      </c>
      <c r="G67" s="6">
        <v>-0.71000000000000085</v>
      </c>
      <c r="H67" s="6">
        <v>0.71999999999999886</v>
      </c>
      <c r="I67" s="6">
        <v>0.26999999999999957</v>
      </c>
      <c r="J67" s="6">
        <v>-1.5399999999999991</v>
      </c>
      <c r="K67" s="6">
        <v>0</v>
      </c>
      <c r="L67" s="6">
        <v>0.55999999999999872</v>
      </c>
      <c r="M67" s="6">
        <v>-1.8099999999999987</v>
      </c>
      <c r="N67" s="6">
        <v>0.66000000000000014</v>
      </c>
      <c r="O67" s="6">
        <v>0.67999999999999972</v>
      </c>
      <c r="P67" s="6">
        <v>-1.0599999999999987</v>
      </c>
      <c r="Q67" s="6">
        <v>1.0700000000000003</v>
      </c>
      <c r="R67" s="6">
        <v>1.3099999999999987</v>
      </c>
      <c r="S67" s="6">
        <v>-0.69000000000000128</v>
      </c>
      <c r="T67" s="6">
        <v>1.0300000000000011</v>
      </c>
      <c r="U67" s="6">
        <v>1.5399999999999991</v>
      </c>
      <c r="V67" s="6">
        <v>-0.92999999999999972</v>
      </c>
      <c r="W67" s="6">
        <v>1.3500000000000014</v>
      </c>
      <c r="X67" s="6">
        <v>0.32999999999999829</v>
      </c>
      <c r="Y67" s="9">
        <v>1.8399999999999999</v>
      </c>
    </row>
    <row r="68" spans="2:25" x14ac:dyDescent="0.3">
      <c r="B68" s="38"/>
      <c r="C68" s="29"/>
      <c r="D68" s="2" t="s">
        <v>0</v>
      </c>
      <c r="E68" s="7">
        <f t="shared" ref="E68:Y68" si="10">AVERAGE(E60:E67)</f>
        <v>-2.2574999999999998</v>
      </c>
      <c r="F68" s="7">
        <f t="shared" si="10"/>
        <v>-0.26124999999999998</v>
      </c>
      <c r="G68" s="7">
        <f t="shared" si="10"/>
        <v>-1.5537499999999997</v>
      </c>
      <c r="H68" s="7">
        <f t="shared" si="10"/>
        <v>1.57375</v>
      </c>
      <c r="I68" s="7">
        <f t="shared" si="10"/>
        <v>1.5200000000000005</v>
      </c>
      <c r="J68" s="7">
        <f t="shared" si="10"/>
        <v>-2.624999999999944E-2</v>
      </c>
      <c r="K68" s="7">
        <f t="shared" si="10"/>
        <v>1.9187499999999997</v>
      </c>
      <c r="L68" s="7">
        <f t="shared" si="10"/>
        <v>2.0924999999999994</v>
      </c>
      <c r="M68" s="7">
        <f t="shared" si="10"/>
        <v>0.78500000000000059</v>
      </c>
      <c r="N68" s="7">
        <f t="shared" si="10"/>
        <v>2.4037500000000001</v>
      </c>
      <c r="O68" s="7">
        <f t="shared" si="10"/>
        <v>2.31</v>
      </c>
      <c r="P68" s="7">
        <f t="shared" si="10"/>
        <v>0.78625000000000078</v>
      </c>
      <c r="Q68" s="7">
        <f t="shared" si="10"/>
        <v>2.8687499999999999</v>
      </c>
      <c r="R68" s="7">
        <f t="shared" si="10"/>
        <v>3.3262499999999999</v>
      </c>
      <c r="S68" s="7">
        <f t="shared" si="10"/>
        <v>1.3637499999999996</v>
      </c>
      <c r="T68" s="7">
        <f t="shared" si="10"/>
        <v>3.6775000000000007</v>
      </c>
      <c r="U68" s="7">
        <f t="shared" si="10"/>
        <v>3.8774999999999999</v>
      </c>
      <c r="V68" s="7">
        <f t="shared" si="10"/>
        <v>1.662500000000001</v>
      </c>
      <c r="W68" s="7">
        <f t="shared" si="10"/>
        <v>3.75875</v>
      </c>
      <c r="X68" s="7">
        <f t="shared" si="10"/>
        <v>3.4187499999999997</v>
      </c>
      <c r="Y68" s="10">
        <f t="shared" si="10"/>
        <v>3.94625</v>
      </c>
    </row>
    <row r="69" spans="2:25" x14ac:dyDescent="0.3">
      <c r="B69" s="39"/>
      <c r="C69" s="30"/>
      <c r="D69" s="3" t="s">
        <v>7</v>
      </c>
      <c r="E69" s="11">
        <f t="shared" ref="E69:Y69" si="11">STDEV(E60:E67)/SQRT(COUNT(E60:E67))</f>
        <v>0.20197904771110764</v>
      </c>
      <c r="F69" s="11">
        <f t="shared" si="11"/>
        <v>0.1401458105484632</v>
      </c>
      <c r="G69" s="11">
        <f t="shared" si="11"/>
        <v>0.22310261492352415</v>
      </c>
      <c r="H69" s="11">
        <f t="shared" si="11"/>
        <v>0.19756497574939036</v>
      </c>
      <c r="I69" s="11">
        <f t="shared" si="11"/>
        <v>0.20592127483232867</v>
      </c>
      <c r="J69" s="11">
        <f t="shared" si="11"/>
        <v>0.37257279969346718</v>
      </c>
      <c r="K69" s="11">
        <f t="shared" si="11"/>
        <v>0.29572814192864932</v>
      </c>
      <c r="L69" s="11">
        <f t="shared" si="11"/>
        <v>0.23347338483983884</v>
      </c>
      <c r="M69" s="11">
        <f t="shared" si="11"/>
        <v>0.4672602517410856</v>
      </c>
      <c r="N69" s="11">
        <f t="shared" si="11"/>
        <v>0.33555890211066419</v>
      </c>
      <c r="O69" s="11">
        <f t="shared" si="11"/>
        <v>0.26251530567623288</v>
      </c>
      <c r="P69" s="11">
        <f t="shared" si="11"/>
        <v>0.32230164165620656</v>
      </c>
      <c r="Q69" s="11">
        <f t="shared" si="11"/>
        <v>0.28053798762378002</v>
      </c>
      <c r="R69" s="11">
        <f t="shared" si="11"/>
        <v>0.34112700556914527</v>
      </c>
      <c r="S69" s="11">
        <f t="shared" si="11"/>
        <v>0.34998437465121207</v>
      </c>
      <c r="T69" s="11">
        <f t="shared" si="11"/>
        <v>0.45900805315064241</v>
      </c>
      <c r="U69" s="11">
        <f t="shared" si="11"/>
        <v>0.42516278395120916</v>
      </c>
      <c r="V69" s="11">
        <f t="shared" si="11"/>
        <v>0.4431855061451615</v>
      </c>
      <c r="W69" s="11">
        <f t="shared" si="11"/>
        <v>0.38639560362405756</v>
      </c>
      <c r="X69" s="11">
        <f t="shared" si="11"/>
        <v>0.49922954032045369</v>
      </c>
      <c r="Y69" s="12">
        <f t="shared" si="11"/>
        <v>0.34721821823088278</v>
      </c>
    </row>
    <row r="72" spans="2:25" ht="14.4" customHeight="1" x14ac:dyDescent="0.3">
      <c r="C72" s="31" t="s">
        <v>60</v>
      </c>
      <c r="D72" s="33"/>
      <c r="E72" s="34" t="s">
        <v>56</v>
      </c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6"/>
    </row>
    <row r="73" spans="2:25" ht="14.4" customHeight="1" x14ac:dyDescent="0.3">
      <c r="C73" s="26" t="s">
        <v>70</v>
      </c>
      <c r="D73" s="25" t="s">
        <v>69</v>
      </c>
      <c r="E73" s="20">
        <v>1</v>
      </c>
      <c r="F73" s="13">
        <v>2</v>
      </c>
      <c r="G73" s="13">
        <v>4</v>
      </c>
      <c r="H73" s="13">
        <v>7</v>
      </c>
      <c r="I73" s="13">
        <v>9</v>
      </c>
      <c r="J73" s="13">
        <v>11</v>
      </c>
      <c r="K73" s="13">
        <v>14</v>
      </c>
      <c r="L73" s="13">
        <v>16</v>
      </c>
      <c r="M73" s="13">
        <v>18</v>
      </c>
      <c r="N73" s="13">
        <v>21</v>
      </c>
      <c r="O73" s="13">
        <v>23</v>
      </c>
      <c r="P73" s="13">
        <v>25</v>
      </c>
      <c r="Q73" s="13">
        <v>28</v>
      </c>
      <c r="R73" s="13">
        <v>30</v>
      </c>
      <c r="S73" s="13">
        <v>32</v>
      </c>
      <c r="T73" s="13">
        <v>35</v>
      </c>
      <c r="U73" s="13">
        <v>37</v>
      </c>
      <c r="V73" s="13">
        <v>39</v>
      </c>
      <c r="W73" s="13">
        <v>42</v>
      </c>
      <c r="X73" s="13">
        <v>44</v>
      </c>
      <c r="Y73" s="14">
        <v>46</v>
      </c>
    </row>
    <row r="74" spans="2:25" x14ac:dyDescent="0.3">
      <c r="B74" s="37" t="s">
        <v>57</v>
      </c>
      <c r="C74" s="28" t="s">
        <v>58</v>
      </c>
      <c r="D74" s="8" t="s">
        <v>42</v>
      </c>
      <c r="E74" s="18">
        <v>0.23999999999999844</v>
      </c>
      <c r="F74" s="18">
        <v>-0.57000000000000028</v>
      </c>
      <c r="G74" s="18">
        <v>0.30999999999999872</v>
      </c>
      <c r="H74" s="18">
        <v>0.73000000000000043</v>
      </c>
      <c r="I74" s="18">
        <v>0.92999999999999972</v>
      </c>
      <c r="J74" s="18">
        <v>1.3200000000000003</v>
      </c>
      <c r="K74" s="18">
        <v>1.4899999999999984</v>
      </c>
      <c r="L74" s="18">
        <v>1.7899999999999991</v>
      </c>
      <c r="M74" s="18">
        <v>2.3099999999999987</v>
      </c>
      <c r="N74" s="18">
        <v>2.4800000000000004</v>
      </c>
      <c r="O74" s="18">
        <v>2.9599999999999973</v>
      </c>
      <c r="P74" s="18">
        <v>3.6899999999999977</v>
      </c>
      <c r="Q74" s="18">
        <v>3.8599999999999994</v>
      </c>
      <c r="R74" s="18">
        <v>3.9299999999999997</v>
      </c>
      <c r="S74" s="18">
        <v>4.259999999999998</v>
      </c>
      <c r="T74" s="18">
        <v>3.5499999999999972</v>
      </c>
      <c r="U74" s="18">
        <v>3.8900000000000006</v>
      </c>
      <c r="V74" s="18">
        <v>4.6199999999999974</v>
      </c>
      <c r="W74" s="18">
        <v>4.5499999999999972</v>
      </c>
      <c r="X74" s="18">
        <v>3.9399999999999977</v>
      </c>
      <c r="Y74" s="19">
        <v>4.4399999999999977</v>
      </c>
    </row>
    <row r="75" spans="2:25" x14ac:dyDescent="0.3">
      <c r="B75" s="38"/>
      <c r="C75" s="29"/>
      <c r="D75" s="1" t="s">
        <v>43</v>
      </c>
      <c r="E75" s="6">
        <v>-0.15000000000000036</v>
      </c>
      <c r="F75" s="6">
        <v>-0.35999999999999943</v>
      </c>
      <c r="G75" s="6">
        <v>-0.66999999999999993</v>
      </c>
      <c r="H75" s="6">
        <v>-0.15000000000000036</v>
      </c>
      <c r="I75" s="6">
        <v>0.21999999999999886</v>
      </c>
      <c r="J75" s="6">
        <v>0.10999999999999943</v>
      </c>
      <c r="K75" s="6">
        <v>0.53999999999999915</v>
      </c>
      <c r="L75" s="6">
        <v>0.48000000000000043</v>
      </c>
      <c r="M75" s="6">
        <v>0.87999999999999901</v>
      </c>
      <c r="N75" s="6">
        <v>0.92999999999999972</v>
      </c>
      <c r="O75" s="6">
        <v>1.2899999999999991</v>
      </c>
      <c r="P75" s="6">
        <v>1.2800000000000011</v>
      </c>
      <c r="Q75" s="6">
        <v>1.5399999999999991</v>
      </c>
      <c r="R75" s="6">
        <v>1.5300000000000011</v>
      </c>
      <c r="S75" s="6">
        <v>2.25</v>
      </c>
      <c r="T75" s="6">
        <v>2.0199999999999996</v>
      </c>
      <c r="U75" s="6">
        <v>2.3000000000000007</v>
      </c>
      <c r="V75" s="6">
        <v>2.1999999999999993</v>
      </c>
      <c r="W75" s="6">
        <v>2.5500000000000007</v>
      </c>
      <c r="X75" s="6">
        <v>2.7100000000000009</v>
      </c>
      <c r="Y75" s="9">
        <v>2.3599999999999994</v>
      </c>
    </row>
    <row r="76" spans="2:25" x14ac:dyDescent="0.3">
      <c r="B76" s="38"/>
      <c r="C76" s="29"/>
      <c r="D76" s="1" t="s">
        <v>44</v>
      </c>
      <c r="E76" s="6">
        <v>-0.46000000000000085</v>
      </c>
      <c r="F76" s="6">
        <v>-0.32999999999999829</v>
      </c>
      <c r="G76" s="6">
        <v>-0.23000000000000043</v>
      </c>
      <c r="H76" s="6">
        <v>-0.19000000000000128</v>
      </c>
      <c r="I76" s="6">
        <v>0.46000000000000085</v>
      </c>
      <c r="J76" s="6">
        <v>0.78000000000000114</v>
      </c>
      <c r="K76" s="6">
        <v>0.75</v>
      </c>
      <c r="L76" s="6">
        <v>1.1700000000000017</v>
      </c>
      <c r="M76" s="6">
        <v>1.2199999999999989</v>
      </c>
      <c r="N76" s="6">
        <v>1.870000000000001</v>
      </c>
      <c r="O76" s="6">
        <v>1.4600000000000009</v>
      </c>
      <c r="P76" s="6">
        <v>1.6400000000000006</v>
      </c>
      <c r="Q76" s="6">
        <v>2.2899999999999991</v>
      </c>
      <c r="R76" s="6">
        <v>1.8200000000000003</v>
      </c>
      <c r="S76" s="6">
        <v>2.7899999999999991</v>
      </c>
      <c r="T76" s="6">
        <v>2.1400000000000006</v>
      </c>
      <c r="U76" s="6">
        <v>2.5800000000000018</v>
      </c>
      <c r="V76" s="6">
        <v>3.1099999999999994</v>
      </c>
      <c r="W76" s="6">
        <v>2.4299999999999997</v>
      </c>
      <c r="X76" s="6">
        <v>3.1499999999999986</v>
      </c>
      <c r="Y76" s="9">
        <v>3.0300000000000011</v>
      </c>
    </row>
    <row r="77" spans="2:25" x14ac:dyDescent="0.3">
      <c r="B77" s="38"/>
      <c r="C77" s="29"/>
      <c r="D77" s="1" t="s">
        <v>45</v>
      </c>
      <c r="E77" s="6">
        <v>-0.42999999999999972</v>
      </c>
      <c r="F77" s="6">
        <v>-0.30000000000000071</v>
      </c>
      <c r="G77" s="6">
        <v>-0.13999999999999702</v>
      </c>
      <c r="H77" s="6">
        <v>0.23000000000000043</v>
      </c>
      <c r="I77" s="6">
        <v>0.81000000000000227</v>
      </c>
      <c r="J77" s="6">
        <v>0.63000000000000256</v>
      </c>
      <c r="K77" s="6">
        <v>1.0199999999999996</v>
      </c>
      <c r="L77" s="6">
        <v>0.63000000000000256</v>
      </c>
      <c r="M77" s="6">
        <v>1.0600000000000023</v>
      </c>
      <c r="N77" s="6">
        <v>1.0700000000000003</v>
      </c>
      <c r="O77" s="6">
        <v>1.8100000000000023</v>
      </c>
      <c r="P77" s="6">
        <v>1.2699999999999996</v>
      </c>
      <c r="Q77" s="6">
        <v>2.240000000000002</v>
      </c>
      <c r="R77" s="6">
        <v>2.0700000000000003</v>
      </c>
      <c r="S77" s="6">
        <v>2.5600000000000023</v>
      </c>
      <c r="T77" s="6">
        <v>2.370000000000001</v>
      </c>
      <c r="U77" s="6">
        <v>2.1799999999999997</v>
      </c>
      <c r="V77" s="6">
        <v>2.9299999999999997</v>
      </c>
      <c r="W77" s="6">
        <v>3.1500000000000021</v>
      </c>
      <c r="X77" s="6">
        <v>3.7699999999999996</v>
      </c>
      <c r="Y77" s="9">
        <v>3.610000000000003</v>
      </c>
    </row>
    <row r="78" spans="2:25" x14ac:dyDescent="0.3">
      <c r="B78" s="38"/>
      <c r="C78" s="29"/>
      <c r="D78" s="1" t="s">
        <v>46</v>
      </c>
      <c r="E78" s="6">
        <v>7.9999999999998295E-2</v>
      </c>
      <c r="F78" s="6">
        <v>-3.9999999999999147E-2</v>
      </c>
      <c r="G78" s="6">
        <v>0.39999999999999858</v>
      </c>
      <c r="H78" s="6">
        <v>0.68999999999999773</v>
      </c>
      <c r="I78" s="6">
        <v>0.98000000000000043</v>
      </c>
      <c r="J78" s="6">
        <v>0.48000000000000043</v>
      </c>
      <c r="K78" s="6">
        <v>1.3399999999999999</v>
      </c>
      <c r="L78" s="6">
        <v>1.0299999999999976</v>
      </c>
      <c r="M78" s="6">
        <v>2.34</v>
      </c>
      <c r="N78" s="6">
        <v>2.3200000000000003</v>
      </c>
      <c r="O78" s="6">
        <v>2.9499999999999993</v>
      </c>
      <c r="P78" s="6">
        <v>2.66</v>
      </c>
      <c r="Q78" s="6">
        <v>2.4299999999999997</v>
      </c>
      <c r="R78" s="6">
        <v>2.8999999999999986</v>
      </c>
      <c r="S78" s="6">
        <v>3.1199999999999974</v>
      </c>
      <c r="T78" s="6">
        <v>3.2300000000000004</v>
      </c>
      <c r="U78" s="6">
        <v>2.8599999999999994</v>
      </c>
      <c r="V78" s="6">
        <v>3.5199999999999996</v>
      </c>
      <c r="W78" s="6">
        <v>3.5299999999999976</v>
      </c>
      <c r="X78" s="6">
        <v>4.18</v>
      </c>
      <c r="Y78" s="9">
        <v>4.4199999999999982</v>
      </c>
    </row>
    <row r="79" spans="2:25" x14ac:dyDescent="0.3">
      <c r="B79" s="38"/>
      <c r="C79" s="29"/>
      <c r="D79" s="1" t="s">
        <v>47</v>
      </c>
      <c r="E79" s="6">
        <v>-7.0000000000000284E-2</v>
      </c>
      <c r="F79" s="6">
        <v>-0.7099999999999973</v>
      </c>
      <c r="G79" s="6">
        <v>-0.62999999999999901</v>
      </c>
      <c r="H79" s="6">
        <v>-9.9999999999997868E-2</v>
      </c>
      <c r="I79" s="6">
        <v>-0.11999999999999744</v>
      </c>
      <c r="J79" s="6">
        <v>1.2200000000000024</v>
      </c>
      <c r="K79" s="6">
        <v>0.39000000000000057</v>
      </c>
      <c r="L79" s="6">
        <v>0.67000000000000171</v>
      </c>
      <c r="M79" s="6">
        <v>1.3200000000000003</v>
      </c>
      <c r="N79" s="6">
        <v>1.3100000000000023</v>
      </c>
      <c r="O79" s="6">
        <v>1.870000000000001</v>
      </c>
      <c r="P79" s="6">
        <v>1.4000000000000021</v>
      </c>
      <c r="Q79" s="6">
        <v>2.66</v>
      </c>
      <c r="R79" s="6">
        <v>1.8200000000000003</v>
      </c>
      <c r="S79" s="6">
        <v>3.2100000000000009</v>
      </c>
      <c r="T79" s="6">
        <v>2.5400000000000027</v>
      </c>
      <c r="U79" s="6">
        <v>2.1700000000000017</v>
      </c>
      <c r="V79" s="6">
        <v>3.1700000000000017</v>
      </c>
      <c r="W79" s="6">
        <v>3.0800000000000018</v>
      </c>
      <c r="X79" s="6">
        <v>4.1700000000000017</v>
      </c>
      <c r="Y79" s="9">
        <v>3.3000000000000007</v>
      </c>
    </row>
    <row r="80" spans="2:25" x14ac:dyDescent="0.3">
      <c r="B80" s="38"/>
      <c r="C80" s="29"/>
      <c r="D80" s="1" t="s">
        <v>48</v>
      </c>
      <c r="E80" s="6">
        <v>0.10999999999999943</v>
      </c>
      <c r="F80" s="6">
        <v>-0.42999999999999972</v>
      </c>
      <c r="G80" s="6">
        <v>0.28000000000000114</v>
      </c>
      <c r="H80" s="6">
        <v>0.23000000000000043</v>
      </c>
      <c r="I80" s="6">
        <v>-0.33999999999999986</v>
      </c>
      <c r="J80" s="6">
        <v>-2.009999999999998</v>
      </c>
      <c r="K80" s="6">
        <v>0.42000000000000171</v>
      </c>
      <c r="L80" s="6">
        <v>0.63000000000000256</v>
      </c>
      <c r="M80" s="6">
        <v>1.0899999999999999</v>
      </c>
      <c r="N80" s="6">
        <v>1.2699999999999996</v>
      </c>
      <c r="O80" s="6">
        <v>1.5899999999999999</v>
      </c>
      <c r="P80" s="6">
        <v>1.5600000000000023</v>
      </c>
      <c r="Q80" s="6">
        <v>2.1300000000000026</v>
      </c>
      <c r="R80" s="6">
        <v>1.6799999999999997</v>
      </c>
      <c r="S80" s="6">
        <v>2.1900000000000013</v>
      </c>
      <c r="T80" s="6">
        <v>2.0100000000000016</v>
      </c>
      <c r="U80" s="6">
        <v>2.5800000000000018</v>
      </c>
      <c r="V80" s="6">
        <v>2.4499999999999993</v>
      </c>
      <c r="W80" s="6">
        <v>2.9000000000000021</v>
      </c>
      <c r="X80" s="6">
        <v>2.7600000000000016</v>
      </c>
      <c r="Y80" s="9">
        <v>3.370000000000001</v>
      </c>
    </row>
    <row r="81" spans="2:25" x14ac:dyDescent="0.3">
      <c r="B81" s="38"/>
      <c r="C81" s="29"/>
      <c r="D81" s="2" t="s">
        <v>0</v>
      </c>
      <c r="E81" s="7">
        <f t="shared" ref="E81:Y81" si="12">AVERAGE(E74:E80)</f>
        <v>-9.7142857142857864E-2</v>
      </c>
      <c r="F81" s="7">
        <f t="shared" si="12"/>
        <v>-0.39142857142857068</v>
      </c>
      <c r="G81" s="7">
        <f t="shared" si="12"/>
        <v>-9.714285714285685E-2</v>
      </c>
      <c r="H81" s="7">
        <f t="shared" si="12"/>
        <v>0.20571428571428566</v>
      </c>
      <c r="I81" s="7">
        <f t="shared" si="12"/>
        <v>0.42000000000000071</v>
      </c>
      <c r="J81" s="7">
        <f t="shared" si="12"/>
        <v>0.3614285714285726</v>
      </c>
      <c r="K81" s="7">
        <f t="shared" si="12"/>
        <v>0.84999999999999987</v>
      </c>
      <c r="L81" s="7">
        <f t="shared" si="12"/>
        <v>0.91428571428571515</v>
      </c>
      <c r="M81" s="7">
        <f t="shared" si="12"/>
        <v>1.4599999999999997</v>
      </c>
      <c r="N81" s="7">
        <f t="shared" si="12"/>
        <v>1.6071428571428577</v>
      </c>
      <c r="O81" s="7">
        <f t="shared" si="12"/>
        <v>1.99</v>
      </c>
      <c r="P81" s="7">
        <f t="shared" si="12"/>
        <v>1.928571428571429</v>
      </c>
      <c r="Q81" s="7">
        <f t="shared" si="12"/>
        <v>2.4500000000000002</v>
      </c>
      <c r="R81" s="7">
        <f t="shared" si="12"/>
        <v>2.25</v>
      </c>
      <c r="S81" s="7">
        <f t="shared" si="12"/>
        <v>2.9114285714285715</v>
      </c>
      <c r="T81" s="7">
        <f t="shared" si="12"/>
        <v>2.551428571428572</v>
      </c>
      <c r="U81" s="7">
        <f t="shared" si="12"/>
        <v>2.6514285714285721</v>
      </c>
      <c r="V81" s="7">
        <f t="shared" si="12"/>
        <v>3.1428571428571423</v>
      </c>
      <c r="W81" s="7">
        <f t="shared" si="12"/>
        <v>3.1700000000000004</v>
      </c>
      <c r="X81" s="7">
        <f t="shared" si="12"/>
        <v>3.5257142857142858</v>
      </c>
      <c r="Y81" s="10">
        <f t="shared" si="12"/>
        <v>3.5042857142857144</v>
      </c>
    </row>
    <row r="82" spans="2:25" x14ac:dyDescent="0.3">
      <c r="B82" s="38"/>
      <c r="C82" s="30"/>
      <c r="D82" s="3" t="s">
        <v>7</v>
      </c>
      <c r="E82" s="11">
        <f t="shared" ref="E82:Y82" si="13">STDEV(E74:E80)/SQRT(COUNT(E74:E80))</f>
        <v>0.10164631222585309</v>
      </c>
      <c r="F82" s="11">
        <f t="shared" si="13"/>
        <v>8.0398666520230741E-2</v>
      </c>
      <c r="G82" s="11">
        <f t="shared" si="13"/>
        <v>0.16809456360312519</v>
      </c>
      <c r="H82" s="11">
        <f t="shared" si="13"/>
        <v>0.1453379828252086</v>
      </c>
      <c r="I82" s="11">
        <f t="shared" si="13"/>
        <v>0.19739976359323899</v>
      </c>
      <c r="J82" s="11">
        <f t="shared" si="13"/>
        <v>0.42550490216765707</v>
      </c>
      <c r="K82" s="11">
        <f t="shared" si="13"/>
        <v>0.16770154896067441</v>
      </c>
      <c r="L82" s="11">
        <f t="shared" si="13"/>
        <v>0.17290042748104795</v>
      </c>
      <c r="M82" s="11">
        <f t="shared" si="13"/>
        <v>0.22925344677265536</v>
      </c>
      <c r="N82" s="11">
        <f t="shared" si="13"/>
        <v>0.23340863702257172</v>
      </c>
      <c r="O82" s="11">
        <f t="shared" si="13"/>
        <v>0.26004578351476748</v>
      </c>
      <c r="P82" s="11">
        <f t="shared" si="13"/>
        <v>0.344704349313109</v>
      </c>
      <c r="Q82" s="11">
        <f t="shared" si="13"/>
        <v>0.26871829824097176</v>
      </c>
      <c r="R82" s="11">
        <f t="shared" si="13"/>
        <v>0.32697750031811934</v>
      </c>
      <c r="S82" s="11">
        <f t="shared" si="13"/>
        <v>0.269368119259628</v>
      </c>
      <c r="T82" s="11">
        <f t="shared" si="13"/>
        <v>0.23070728280688516</v>
      </c>
      <c r="U82" s="11">
        <f t="shared" si="13"/>
        <v>0.22705598818068495</v>
      </c>
      <c r="V82" s="11">
        <f t="shared" si="13"/>
        <v>0.29842215452765058</v>
      </c>
      <c r="W82" s="11">
        <f t="shared" si="13"/>
        <v>0.26936433107808233</v>
      </c>
      <c r="X82" s="11">
        <f t="shared" si="13"/>
        <v>0.24237767796459747</v>
      </c>
      <c r="Y82" s="12">
        <f t="shared" si="13"/>
        <v>0.28112746763919122</v>
      </c>
    </row>
    <row r="83" spans="2:25" x14ac:dyDescent="0.3">
      <c r="B83" s="38"/>
      <c r="C83" s="28" t="s">
        <v>59</v>
      </c>
      <c r="D83" s="1" t="s">
        <v>49</v>
      </c>
      <c r="E83" s="6">
        <v>-2.25</v>
      </c>
      <c r="F83" s="6">
        <v>2.17</v>
      </c>
      <c r="G83" s="6">
        <v>-1.1100000000000012</v>
      </c>
      <c r="H83" s="6">
        <v>1.25</v>
      </c>
      <c r="I83" s="6">
        <v>1.370000000000001</v>
      </c>
      <c r="J83" s="6">
        <v>-0.58999999999999986</v>
      </c>
      <c r="K83" s="6">
        <v>1.8399999999999999</v>
      </c>
      <c r="L83" s="6">
        <v>2.2899999999999991</v>
      </c>
      <c r="M83" s="6">
        <v>0.52999999999999936</v>
      </c>
      <c r="N83" s="6">
        <v>2.9399999999999977</v>
      </c>
      <c r="O83" s="6">
        <v>3.0799999999999983</v>
      </c>
      <c r="P83" s="6">
        <v>1.7699999999999996</v>
      </c>
      <c r="Q83" s="6">
        <v>3.4399999999999977</v>
      </c>
      <c r="R83" s="6">
        <v>4.4499999999999993</v>
      </c>
      <c r="S83" s="6">
        <v>2.4800000000000004</v>
      </c>
      <c r="T83" s="6">
        <v>5.3099999999999987</v>
      </c>
      <c r="U83" s="6">
        <v>5.2899999999999991</v>
      </c>
      <c r="V83" s="6">
        <v>2.7799999999999976</v>
      </c>
      <c r="W83" s="6">
        <v>5.48</v>
      </c>
      <c r="X83" s="6">
        <v>4.6899999999999977</v>
      </c>
      <c r="Y83" s="9">
        <v>5.09</v>
      </c>
    </row>
    <row r="84" spans="2:25" x14ac:dyDescent="0.3">
      <c r="B84" s="38"/>
      <c r="C84" s="29"/>
      <c r="D84" s="1" t="s">
        <v>50</v>
      </c>
      <c r="E84" s="6">
        <v>-3.0600000000000023</v>
      </c>
      <c r="F84" s="6">
        <v>2.4699999999999989</v>
      </c>
      <c r="G84" s="6">
        <v>-2.9300000000000015</v>
      </c>
      <c r="H84" s="6">
        <v>0.93999999999999773</v>
      </c>
      <c r="I84" s="6">
        <v>1.5</v>
      </c>
      <c r="J84" s="6">
        <v>-0.39000000000000057</v>
      </c>
      <c r="K84" s="6">
        <v>1.7099999999999973</v>
      </c>
      <c r="L84" s="6">
        <v>1.7199999999999989</v>
      </c>
      <c r="M84" s="6">
        <v>-0.13000000000000256</v>
      </c>
      <c r="N84" s="6">
        <v>2.4299999999999997</v>
      </c>
      <c r="O84" s="6">
        <v>2.4399999999999977</v>
      </c>
      <c r="P84" s="6">
        <v>0.97999999999999687</v>
      </c>
      <c r="Q84" s="6">
        <v>2.6599999999999966</v>
      </c>
      <c r="R84" s="6">
        <v>2.5299999999999976</v>
      </c>
      <c r="S84" s="6">
        <v>0.88999999999999702</v>
      </c>
      <c r="T84" s="6">
        <v>3.759999999999998</v>
      </c>
      <c r="U84" s="6">
        <v>3.7799999999999976</v>
      </c>
      <c r="V84" s="6">
        <v>1.5599999999999987</v>
      </c>
      <c r="W84" s="6">
        <v>3.0299999999999976</v>
      </c>
      <c r="X84" s="6">
        <v>3.7399999999999984</v>
      </c>
      <c r="Y84" s="9">
        <v>4.1199999999999974</v>
      </c>
    </row>
    <row r="85" spans="2:25" x14ac:dyDescent="0.3">
      <c r="B85" s="38"/>
      <c r="C85" s="29"/>
      <c r="D85" s="1" t="s">
        <v>51</v>
      </c>
      <c r="E85" s="6">
        <v>-3.59</v>
      </c>
      <c r="F85" s="6">
        <v>2.0500000000000007</v>
      </c>
      <c r="G85" s="6">
        <v>-3.8499999999999996</v>
      </c>
      <c r="H85" s="6">
        <v>0.58999999999999986</v>
      </c>
      <c r="I85" s="6">
        <v>0.55000000000000071</v>
      </c>
      <c r="J85" s="6">
        <v>-1.0599999999999987</v>
      </c>
      <c r="K85" s="6">
        <v>0.42000000000000171</v>
      </c>
      <c r="L85" s="6">
        <v>0.28000000000000114</v>
      </c>
      <c r="M85" s="6">
        <v>-0.91999999999999815</v>
      </c>
      <c r="N85" s="6">
        <v>2.2399999999999984</v>
      </c>
      <c r="O85" s="6">
        <v>2.2199999999999989</v>
      </c>
      <c r="P85" s="6">
        <v>0.23000000000000043</v>
      </c>
      <c r="Q85" s="6">
        <v>1.6999999999999993</v>
      </c>
      <c r="R85" s="6">
        <v>2.5100000000000016</v>
      </c>
      <c r="S85" s="6">
        <v>0.73000000000000043</v>
      </c>
      <c r="T85" s="6">
        <v>2.66</v>
      </c>
      <c r="U85" s="6">
        <v>3.7699999999999996</v>
      </c>
      <c r="V85" s="6">
        <v>1.8000000000000007</v>
      </c>
      <c r="W85" s="6">
        <v>3.6499999999999986</v>
      </c>
      <c r="X85" s="6">
        <v>3.6099999999999994</v>
      </c>
      <c r="Y85" s="9">
        <v>2.5700000000000003</v>
      </c>
    </row>
    <row r="86" spans="2:25" x14ac:dyDescent="0.3">
      <c r="B86" s="38"/>
      <c r="C86" s="29"/>
      <c r="D86" s="1" t="s">
        <v>52</v>
      </c>
      <c r="E86" s="6">
        <v>-1.4599999999999991</v>
      </c>
      <c r="F86" s="6">
        <v>1.5099999999999998</v>
      </c>
      <c r="G86" s="6">
        <v>-1.2999999999999989</v>
      </c>
      <c r="H86" s="6">
        <v>0.91000000000000014</v>
      </c>
      <c r="I86" s="6">
        <v>1.6000000000000014</v>
      </c>
      <c r="J86" s="6">
        <v>-0.37999999999999901</v>
      </c>
      <c r="K86" s="6">
        <v>1.5</v>
      </c>
      <c r="L86" s="6">
        <v>1.860000000000003</v>
      </c>
      <c r="M86" s="6">
        <v>8.0000000000001847E-2</v>
      </c>
      <c r="N86" s="6">
        <v>1.6000000000000014</v>
      </c>
      <c r="O86" s="6">
        <v>2.0600000000000023</v>
      </c>
      <c r="P86" s="6">
        <v>-0.14999999999999858</v>
      </c>
      <c r="Q86" s="6">
        <v>1.8400000000000034</v>
      </c>
      <c r="R86" s="6">
        <v>2.4400000000000013</v>
      </c>
      <c r="S86" s="6">
        <v>0.39000000000000057</v>
      </c>
      <c r="T86" s="6">
        <v>1.9000000000000021</v>
      </c>
      <c r="U86" s="6">
        <v>2.7300000000000004</v>
      </c>
      <c r="V86" s="6">
        <v>1.0300000000000011</v>
      </c>
      <c r="W86" s="6">
        <v>3.6300000000000026</v>
      </c>
      <c r="X86" s="6">
        <v>2.7600000000000016</v>
      </c>
      <c r="Y86" s="9">
        <v>2.8800000000000026</v>
      </c>
    </row>
    <row r="87" spans="2:25" x14ac:dyDescent="0.3">
      <c r="B87" s="38"/>
      <c r="C87" s="29"/>
      <c r="D87" s="1" t="s">
        <v>53</v>
      </c>
      <c r="E87" s="6">
        <v>-1.9900000000000002</v>
      </c>
      <c r="F87" s="6">
        <v>2.1999999999999993</v>
      </c>
      <c r="G87" s="6">
        <v>-1.2800000000000011</v>
      </c>
      <c r="H87" s="6">
        <v>1.870000000000001</v>
      </c>
      <c r="I87" s="6">
        <v>1.629999999999999</v>
      </c>
      <c r="J87" s="6">
        <v>0.16999999999999993</v>
      </c>
      <c r="K87" s="6">
        <v>2</v>
      </c>
      <c r="L87" s="6">
        <v>2.1999999999999993</v>
      </c>
      <c r="M87" s="6">
        <v>1.2699999999999996</v>
      </c>
      <c r="N87" s="6">
        <v>2.5</v>
      </c>
      <c r="O87" s="6">
        <v>2.7800000000000011</v>
      </c>
      <c r="P87" s="6">
        <v>0.92999999999999972</v>
      </c>
      <c r="Q87" s="6">
        <v>3.9400000000000013</v>
      </c>
      <c r="R87" s="6">
        <v>4.1099999999999994</v>
      </c>
      <c r="S87" s="6">
        <v>2.2699999999999996</v>
      </c>
      <c r="T87" s="6">
        <v>3</v>
      </c>
      <c r="U87" s="6">
        <v>4.4699999999999989</v>
      </c>
      <c r="V87" s="6">
        <v>2.1400000000000006</v>
      </c>
      <c r="W87" s="6">
        <v>4.5599999999999987</v>
      </c>
      <c r="X87" s="6">
        <v>3.2100000000000009</v>
      </c>
      <c r="Y87" s="9">
        <v>4.09</v>
      </c>
    </row>
    <row r="88" spans="2:25" x14ac:dyDescent="0.3">
      <c r="B88" s="38"/>
      <c r="C88" s="29"/>
      <c r="D88" s="1" t="s">
        <v>54</v>
      </c>
      <c r="E88" s="6">
        <v>-2.7300000000000004</v>
      </c>
      <c r="F88" s="6">
        <v>2.5399999999999991</v>
      </c>
      <c r="G88" s="6">
        <v>-1.9500000000000011</v>
      </c>
      <c r="H88" s="6">
        <v>0.82999999999999829</v>
      </c>
      <c r="I88" s="6">
        <v>1.1499999999999986</v>
      </c>
      <c r="J88" s="6">
        <v>-0.80000000000000071</v>
      </c>
      <c r="K88" s="6">
        <v>1.0599999999999987</v>
      </c>
      <c r="L88" s="6">
        <v>1.1600000000000001</v>
      </c>
      <c r="M88" s="6">
        <v>-0.19000000000000128</v>
      </c>
      <c r="N88" s="6">
        <v>1.5599999999999987</v>
      </c>
      <c r="O88" s="6">
        <v>2</v>
      </c>
      <c r="P88" s="6">
        <v>1.9999999999999574E-2</v>
      </c>
      <c r="Q88" s="6">
        <v>2.879999999999999</v>
      </c>
      <c r="R88" s="6">
        <v>3</v>
      </c>
      <c r="S88" s="6">
        <v>1.3900000000000006</v>
      </c>
      <c r="T88" s="6">
        <v>2.2899999999999991</v>
      </c>
      <c r="U88" s="6">
        <v>3.6799999999999997</v>
      </c>
      <c r="V88" s="6">
        <v>1.5899999999999999</v>
      </c>
      <c r="W88" s="6">
        <v>4.1499999999999986</v>
      </c>
      <c r="X88" s="6">
        <v>3.4399999999999977</v>
      </c>
      <c r="Y88" s="9">
        <v>4.59</v>
      </c>
    </row>
    <row r="89" spans="2:25" x14ac:dyDescent="0.3">
      <c r="B89" s="38"/>
      <c r="C89" s="29"/>
      <c r="D89" s="1" t="s">
        <v>55</v>
      </c>
      <c r="E89" s="6">
        <v>-2.0500000000000007</v>
      </c>
      <c r="F89" s="6">
        <v>2.3900000000000006</v>
      </c>
      <c r="G89" s="6">
        <v>-1.0400000000000009</v>
      </c>
      <c r="H89" s="6">
        <v>2.5</v>
      </c>
      <c r="I89" s="6">
        <v>2.2300000000000004</v>
      </c>
      <c r="J89" s="6">
        <v>2.2999999999999972</v>
      </c>
      <c r="K89" s="6">
        <v>1.8200000000000003</v>
      </c>
      <c r="L89" s="6">
        <v>2.5399999999999991</v>
      </c>
      <c r="M89" s="6">
        <v>0.73000000000000043</v>
      </c>
      <c r="N89" s="6">
        <v>3.3900000000000006</v>
      </c>
      <c r="O89" s="6">
        <v>2.3900000000000006</v>
      </c>
      <c r="P89" s="6">
        <v>0.83999999999999986</v>
      </c>
      <c r="Q89" s="6">
        <v>3.5700000000000003</v>
      </c>
      <c r="R89" s="6">
        <v>3.6199999999999974</v>
      </c>
      <c r="S89" s="6">
        <v>1.7099999999999973</v>
      </c>
      <c r="T89" s="6">
        <v>3.3099999999999987</v>
      </c>
      <c r="U89" s="6">
        <v>3.9899999999999984</v>
      </c>
      <c r="V89" s="6">
        <v>1.6600000000000001</v>
      </c>
      <c r="W89" s="6">
        <v>3.4399999999999977</v>
      </c>
      <c r="X89" s="6">
        <v>3.7899999999999991</v>
      </c>
      <c r="Y89" s="9">
        <v>3.1099999999999994</v>
      </c>
    </row>
    <row r="90" spans="2:25" x14ac:dyDescent="0.3">
      <c r="B90" s="38"/>
      <c r="C90" s="29"/>
      <c r="D90" s="2" t="s">
        <v>0</v>
      </c>
      <c r="E90" s="7">
        <f t="shared" ref="E90:Y90" si="14">AVERAGE(E83:E89)</f>
        <v>-2.4471428571428575</v>
      </c>
      <c r="F90" s="7">
        <f t="shared" si="14"/>
        <v>2.19</v>
      </c>
      <c r="G90" s="7">
        <f t="shared" si="14"/>
        <v>-1.9228571428571435</v>
      </c>
      <c r="H90" s="7">
        <f t="shared" si="14"/>
        <v>1.2699999999999996</v>
      </c>
      <c r="I90" s="7">
        <f t="shared" si="14"/>
        <v>1.4328571428571431</v>
      </c>
      <c r="J90" s="7">
        <f t="shared" si="14"/>
        <v>-0.1071428571428574</v>
      </c>
      <c r="K90" s="7">
        <f t="shared" si="14"/>
        <v>1.4785714285714282</v>
      </c>
      <c r="L90" s="7">
        <f t="shared" si="14"/>
        <v>1.7214285714285715</v>
      </c>
      <c r="M90" s="7">
        <f t="shared" si="14"/>
        <v>0.19571428571428559</v>
      </c>
      <c r="N90" s="7">
        <f t="shared" si="14"/>
        <v>2.3799999999999994</v>
      </c>
      <c r="O90" s="7">
        <f t="shared" si="14"/>
        <v>2.4242857142857139</v>
      </c>
      <c r="P90" s="7">
        <f t="shared" si="14"/>
        <v>0.65999999999999959</v>
      </c>
      <c r="Q90" s="7">
        <f t="shared" si="14"/>
        <v>2.8614285714285712</v>
      </c>
      <c r="R90" s="7">
        <f t="shared" si="14"/>
        <v>3.2371428571428567</v>
      </c>
      <c r="S90" s="7">
        <f t="shared" si="14"/>
        <v>1.4085714285714279</v>
      </c>
      <c r="T90" s="7">
        <f t="shared" si="14"/>
        <v>3.1757142857142853</v>
      </c>
      <c r="U90" s="7">
        <f t="shared" si="14"/>
        <v>3.9585714285714277</v>
      </c>
      <c r="V90" s="7">
        <f t="shared" si="14"/>
        <v>1.794285714285714</v>
      </c>
      <c r="W90" s="7">
        <f t="shared" si="14"/>
        <v>3.9914285714285707</v>
      </c>
      <c r="X90" s="7">
        <f t="shared" si="14"/>
        <v>3.605714285714285</v>
      </c>
      <c r="Y90" s="10">
        <f t="shared" si="14"/>
        <v>3.7785714285714285</v>
      </c>
    </row>
    <row r="91" spans="2:25" x14ac:dyDescent="0.3">
      <c r="B91" s="39"/>
      <c r="C91" s="30"/>
      <c r="D91" s="3" t="s">
        <v>7</v>
      </c>
      <c r="E91" s="11">
        <f t="shared" ref="E91:Y91" si="15">STDEV(E83:E89)/SQRT(COUNT(E83:E89))</f>
        <v>0.27350210485578397</v>
      </c>
      <c r="F91" s="11">
        <f t="shared" si="15"/>
        <v>0.13123951205261944</v>
      </c>
      <c r="G91" s="11">
        <f t="shared" si="15"/>
        <v>0.40738255266725282</v>
      </c>
      <c r="H91" s="11">
        <f t="shared" si="15"/>
        <v>0.25670995305986893</v>
      </c>
      <c r="I91" s="11">
        <f t="shared" si="15"/>
        <v>0.19335033938810822</v>
      </c>
      <c r="J91" s="11">
        <f t="shared" si="15"/>
        <v>0.42669111324522402</v>
      </c>
      <c r="K91" s="11">
        <f t="shared" si="15"/>
        <v>0.21094378140055356</v>
      </c>
      <c r="L91" s="11">
        <f t="shared" si="15"/>
        <v>0.29416895510855617</v>
      </c>
      <c r="M91" s="11">
        <f t="shared" si="15"/>
        <v>0.27011335488974969</v>
      </c>
      <c r="N91" s="11">
        <f t="shared" si="15"/>
        <v>0.2512350445679255</v>
      </c>
      <c r="O91" s="11">
        <f t="shared" si="15"/>
        <v>0.14738768351426321</v>
      </c>
      <c r="P91" s="11">
        <f t="shared" si="15"/>
        <v>0.25309512610309731</v>
      </c>
      <c r="Q91" s="11">
        <f t="shared" si="15"/>
        <v>0.32489139996113675</v>
      </c>
      <c r="R91" s="11">
        <f t="shared" si="15"/>
        <v>0.31243829322736633</v>
      </c>
      <c r="S91" s="11">
        <f t="shared" si="15"/>
        <v>0.29873087562959039</v>
      </c>
      <c r="T91" s="11">
        <f t="shared" si="15"/>
        <v>0.42603854700885302</v>
      </c>
      <c r="U91" s="11">
        <f t="shared" si="15"/>
        <v>0.29639443291658768</v>
      </c>
      <c r="V91" s="11">
        <f t="shared" si="15"/>
        <v>0.20644216465378035</v>
      </c>
      <c r="W91" s="11">
        <f t="shared" si="15"/>
        <v>0.31014150818947289</v>
      </c>
      <c r="X91" s="11">
        <f t="shared" si="15"/>
        <v>0.22503816758663001</v>
      </c>
      <c r="Y91" s="12">
        <f t="shared" si="15"/>
        <v>0.35546367151750885</v>
      </c>
    </row>
  </sheetData>
  <mergeCells count="20">
    <mergeCell ref="C74:C82"/>
    <mergeCell ref="C83:C91"/>
    <mergeCell ref="E7:Y7"/>
    <mergeCell ref="B74:B91"/>
    <mergeCell ref="B51:B69"/>
    <mergeCell ref="C38:C46"/>
    <mergeCell ref="C49:D49"/>
    <mergeCell ref="C72:D72"/>
    <mergeCell ref="E72:Y72"/>
    <mergeCell ref="B9:B24"/>
    <mergeCell ref="B29:B46"/>
    <mergeCell ref="E27:Y27"/>
    <mergeCell ref="E49:Y49"/>
    <mergeCell ref="C51:C59"/>
    <mergeCell ref="C60:C69"/>
    <mergeCell ref="C9:C16"/>
    <mergeCell ref="C17:C24"/>
    <mergeCell ref="C29:C37"/>
    <mergeCell ref="C7:D7"/>
    <mergeCell ref="C27:D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Swansea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 Roberts</dc:creator>
  <cp:lastModifiedBy>Luke Roberts</cp:lastModifiedBy>
  <dcterms:created xsi:type="dcterms:W3CDTF">2023-09-13T11:07:51Z</dcterms:created>
  <dcterms:modified xsi:type="dcterms:W3CDTF">2023-09-15T11:38:26Z</dcterms:modified>
</cp:coreProperties>
</file>